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hmadm\Desktop\sett2024\Report\"/>
    </mc:Choice>
  </mc:AlternateContent>
  <bookViews>
    <workbookView xWindow="0" yWindow="0" windowWidth="12795" windowHeight="7380" tabRatio="846" activeTab="20"/>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209" r:id="rId10"/>
    <sheet name="11" sheetId="172" r:id="rId11"/>
    <sheet name="12" sheetId="204" r:id="rId12"/>
    <sheet name="13" sheetId="178" r:id="rId13"/>
    <sheet name="14" sheetId="179" r:id="rId14"/>
    <sheet name="15" sheetId="208"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9">#REF!</definedName>
    <definedName name="\a" localSheetId="11">#REF!</definedName>
    <definedName name="\a" localSheetId="14">#REF!</definedName>
    <definedName name="\a" localSheetId="15">#REF!</definedName>
    <definedName name="\a">#REF!</definedName>
    <definedName name="_xlnm.Database" localSheetId="0">#REF!</definedName>
    <definedName name="_xlnm.Database" localSheetId="9">#REF!</definedName>
    <definedName name="_xlnm.Database" localSheetId="11">#REF!</definedName>
    <definedName name="_xlnm.Database" localSheetId="14">#REF!</definedName>
    <definedName name="_xlnm.Database" localSheetId="15">#REF!</definedName>
    <definedName name="_xlnm.Database">#REF!</definedName>
    <definedName name="_xlnm.Print_Area" localSheetId="0">'1'!$A$1:$C$23</definedName>
    <definedName name="_xlnm.Print_Area" localSheetId="9">'10'!$A$1:$J$22</definedName>
    <definedName name="_xlnm.Print_Area" localSheetId="12">'13'!$A$1:$J$13</definedName>
    <definedName name="_xlnm.Print_Area" localSheetId="13">'14'!$A$1:$J$13</definedName>
    <definedName name="_xlnm.Print_Area" localSheetId="17">'18'!$A$1:$G$21</definedName>
    <definedName name="_xlnm.Print_Area" localSheetId="18">'19'!$A$1:$K$21</definedName>
    <definedName name="_xlnm.Print_Area" localSheetId="1">'2'!$A$1:$E$21</definedName>
    <definedName name="_xlnm.Print_Area" localSheetId="19">'20'!$A$1:$K$21</definedName>
    <definedName name="_xlnm.Print_Area" localSheetId="22">'23'!$A$1:$O$19</definedName>
    <definedName name="_xlnm.Print_Area" localSheetId="23">'24'!$A$1:$O$19</definedName>
    <definedName name="_xlnm.Print_Area" localSheetId="2">'3'!$A$1:$E$20</definedName>
    <definedName name="_xlnm.Print_Area" localSheetId="3">'4'!$A$1:$E$21</definedName>
    <definedName name="_xlnm.Print_Area" localSheetId="4">'5'!$A$1:$C$40</definedName>
    <definedName name="_xlnm.Print_Area" localSheetId="5">'6'!$A$1:$E$46</definedName>
    <definedName name="_xlnm.Print_Area" localSheetId="6">'7'!$A$1:$L$19</definedName>
    <definedName name="_xlnm.Print_Area" localSheetId="7">'8'!$A$1:$L$19</definedName>
    <definedName name="_xlnm.Print_Area" localSheetId="8">'9'!$A$1:$J$22</definedName>
  </definedNames>
  <calcPr calcId="162913" fullPrecision="0"/>
</workbook>
</file>

<file path=xl/calcChain.xml><?xml version="1.0" encoding="utf-8"?>
<calcChain xmlns="http://schemas.openxmlformats.org/spreadsheetml/2006/main">
  <c r="P17" i="209" l="1"/>
  <c r="N9" i="209" l="1"/>
  <c r="B11" i="200" l="1"/>
  <c r="C7" i="34" l="1"/>
  <c r="D7" i="34"/>
  <c r="E7" i="34"/>
  <c r="F7" i="34"/>
  <c r="C16" i="53" l="1"/>
  <c r="D16" i="53"/>
  <c r="E16" i="53"/>
  <c r="F16" i="53"/>
  <c r="G16" i="53"/>
  <c r="H16" i="53"/>
  <c r="I16" i="53"/>
  <c r="J16" i="53"/>
  <c r="B16" i="53"/>
  <c r="D29" i="200" l="1"/>
  <c r="D28" i="200"/>
  <c r="D27" i="200"/>
  <c r="D26" i="200"/>
  <c r="D25" i="200"/>
  <c r="D24" i="200"/>
</calcChain>
</file>

<file path=xl/sharedStrings.xml><?xml version="1.0" encoding="utf-8"?>
<sst xmlns="http://schemas.openxmlformats.org/spreadsheetml/2006/main" count="1041" uniqueCount="289">
  <si>
    <t>هار هيفرون  (جبل الخليل)</t>
  </si>
  <si>
    <t>2,000-
5,999</t>
  </si>
  <si>
    <t>6,000-
9,999</t>
  </si>
  <si>
    <t>10,000-
13,999</t>
  </si>
  <si>
    <t>14,000-
17,999</t>
  </si>
  <si>
    <t>Classification</t>
  </si>
  <si>
    <t>شمرون</t>
  </si>
  <si>
    <t>Overwhelming Ideology</t>
  </si>
  <si>
    <t>Area J1</t>
  </si>
  <si>
    <t>Area J2</t>
  </si>
  <si>
    <t>Average Altitude (m)</t>
  </si>
  <si>
    <t>999 - 800</t>
  </si>
  <si>
    <t>799 - 600</t>
  </si>
  <si>
    <t>599 - 400</t>
  </si>
  <si>
    <t>399 - 200</t>
  </si>
  <si>
    <t>199 - 0</t>
  </si>
  <si>
    <t>دينية</t>
  </si>
  <si>
    <t>علمانية</t>
  </si>
  <si>
    <t>مختلطة</t>
  </si>
  <si>
    <t>Secular</t>
  </si>
  <si>
    <t>Mixed</t>
  </si>
  <si>
    <t>Religious</t>
  </si>
  <si>
    <t>Urban</t>
  </si>
  <si>
    <t>Collective
Moshav</t>
  </si>
  <si>
    <t>Jenin</t>
  </si>
  <si>
    <t>Bethlehem</t>
  </si>
  <si>
    <t>Jerusalem</t>
  </si>
  <si>
    <t>Hebron</t>
  </si>
  <si>
    <t>Salfit</t>
  </si>
  <si>
    <t>Qalqiliya</t>
  </si>
  <si>
    <t>Tulkarm</t>
  </si>
  <si>
    <t>Collective Moshav</t>
  </si>
  <si>
    <t>Nablus</t>
  </si>
  <si>
    <t>Total</t>
  </si>
  <si>
    <t>2002</t>
  </si>
  <si>
    <t>Mountain Strip</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</si>
  <si>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</si>
  <si>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</si>
  <si>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</si>
  <si>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</si>
  <si>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</si>
  <si>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</si>
  <si>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</si>
  <si>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</si>
  <si>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</si>
  <si>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</si>
  <si>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</si>
  <si>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</si>
  <si>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</si>
  <si>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</si>
  <si>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</si>
  <si>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</si>
  <si>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</si>
  <si>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</si>
  <si>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</si>
  <si>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</si>
  <si>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المنطقة</t>
  </si>
  <si>
    <t>Region</t>
  </si>
  <si>
    <t>Year of Establishment</t>
  </si>
  <si>
    <t>فترة التأسيس</t>
  </si>
  <si>
    <t>Period of Establishment</t>
  </si>
  <si>
    <t>Geographical Dispersion</t>
  </si>
  <si>
    <t>قطاع التلال الغربية</t>
  </si>
  <si>
    <t>القطاع الجبلي</t>
  </si>
  <si>
    <t>القطاع الشرقي</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</si>
  <si>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</si>
  <si>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</si>
  <si>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</si>
  <si>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</si>
  <si>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</si>
  <si>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</si>
  <si>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</si>
  <si>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</si>
  <si>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</si>
  <si>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</si>
  <si>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</si>
  <si>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</si>
  <si>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</si>
  <si>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</si>
  <si>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</si>
  <si>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</si>
  <si>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</si>
  <si>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</si>
  <si>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</si>
  <si>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</si>
  <si>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</si>
  <si>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</si>
  <si>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القدس</t>
  </si>
  <si>
    <t>أريحا والاغوار</t>
  </si>
  <si>
    <t>Jericho &amp; Al-Aghwar</t>
  </si>
  <si>
    <t>less than 2,000</t>
  </si>
  <si>
    <t>Less than 200</t>
  </si>
  <si>
    <t>غير مبين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</si>
  <si>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</si>
  <si>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</si>
  <si>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</si>
  <si>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</si>
  <si>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</si>
  <si>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</si>
  <si>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</si>
  <si>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</si>
  <si>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HaP’oel HaMiz-rahi</t>
  </si>
  <si>
    <t>HaKib-butz HaDati</t>
  </si>
  <si>
    <t>HaOved HaZiy-yoni</t>
  </si>
  <si>
    <t>Po’ale Agudat Yisrael</t>
  </si>
  <si>
    <t>Haihud HaHaqla’i</t>
  </si>
  <si>
    <t>The United Kibbutz Move-ment</t>
  </si>
  <si>
    <t>HaMerkas Hakhaqlai</t>
  </si>
  <si>
    <t>Moshavim Movement</t>
  </si>
  <si>
    <t>Not 
Appli-
cable</t>
  </si>
  <si>
    <t>لا ينطبق</t>
  </si>
  <si>
    <t>Rural</t>
  </si>
  <si>
    <t>ريف</t>
  </si>
  <si>
    <t>سنة التأسيس</t>
  </si>
  <si>
    <t>السنة</t>
  </si>
  <si>
    <t>فئات حجم السكان</t>
  </si>
  <si>
    <t>Governorate</t>
  </si>
  <si>
    <t>المحافظة</t>
  </si>
  <si>
    <t>Less than -200</t>
  </si>
  <si>
    <t>499-200</t>
  </si>
  <si>
    <t>799-500</t>
  </si>
  <si>
    <t>1099-800</t>
  </si>
  <si>
    <t>1,399-1,100</t>
  </si>
  <si>
    <t>1,699-1,400</t>
  </si>
  <si>
    <t>1,999-1,700</t>
  </si>
  <si>
    <t>199-0</t>
  </si>
  <si>
    <t>1970-1967</t>
  </si>
  <si>
    <t>1974-1971</t>
  </si>
  <si>
    <t>1978-1975</t>
  </si>
  <si>
    <t>1982-1979</t>
  </si>
  <si>
    <t>1986-1983</t>
  </si>
  <si>
    <t>1990-1987</t>
  </si>
  <si>
    <t>1994-1991</t>
  </si>
  <si>
    <t>30,000 and over</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</si>
  <si>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</si>
  <si>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</si>
  <si>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</si>
  <si>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</si>
  <si>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</si>
  <si>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</si>
  <si>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</si>
  <si>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القدس (منطقة </t>
    </r>
    <r>
      <rPr>
        <sz val="9"/>
        <color theme="1"/>
        <rFont val="Calibri"/>
        <family val="2"/>
        <scheme val="minor"/>
      </rPr>
      <t>J1)</t>
    </r>
  </si>
  <si>
    <t>المؤشر</t>
  </si>
  <si>
    <t>القيمة</t>
  </si>
  <si>
    <t>Indicator</t>
  </si>
  <si>
    <t>مستعمرات</t>
  </si>
  <si>
    <t>Settlements</t>
  </si>
  <si>
    <t xml:space="preserve">بؤر </t>
  </si>
  <si>
    <t xml:space="preserve">Outposts </t>
  </si>
  <si>
    <t>طول المسار الذي تم اكمال تشييده (كم)</t>
  </si>
  <si>
    <t>Length of Completed Part (km)</t>
  </si>
  <si>
    <t>طول المسار الكلي (كم)</t>
  </si>
  <si>
    <t>Total Length (km)</t>
  </si>
  <si>
    <t>عدد المستعمرين في الضفة الغربية، 1972</t>
  </si>
  <si>
    <t>Number of Settlers in the West Bank, 1972</t>
  </si>
  <si>
    <t>عدد اليهود في أرض فلسطين التاريخية وبقية الأراضي العربية المحتلة، 1972</t>
  </si>
  <si>
    <t>..</t>
  </si>
  <si>
    <t>less than 200</t>
  </si>
  <si>
    <t>Not Applicable</t>
  </si>
  <si>
    <t>اعداد المستعمرين مقارنة بمجموع
السكان اليهود:</t>
  </si>
  <si>
    <t>Number of Settlers Compared with Total Jewish Population:</t>
  </si>
  <si>
    <t>نسبة المستعمرين الى 
السكان الفلسطينيين*</t>
  </si>
  <si>
    <t>المحافظة*</t>
  </si>
  <si>
    <t>Governorate*</t>
  </si>
  <si>
    <t>Ratio of Settlers to
Palestinian Population*</t>
  </si>
  <si>
    <t xml:space="preserve"> الضفة الغربية باستثناء القدس (منطقة J1)</t>
  </si>
  <si>
    <t>West Bank excluding Jerusalem (Area J1)</t>
  </si>
  <si>
    <t>Value</t>
  </si>
  <si>
    <t>طوباس والأغوار الشمالية</t>
  </si>
  <si>
    <t>Tubas &amp; Northern Valleys</t>
  </si>
  <si>
    <t>Not Stated</t>
  </si>
  <si>
    <t>(1-) - (200-)</t>
  </si>
  <si>
    <t>نسبة المستعمرين داخل الجدار من مجموع المستعمرين</t>
  </si>
  <si>
    <t>Percentage of Settlers Inside the Wall out of the Total Settlers Population</t>
  </si>
  <si>
    <t>The urban Israeli Settlements existence is restricted on the governorates mentioned in this table.</t>
  </si>
  <si>
    <t>* The urban Israeli Settlements existence is restricted on the governorates mentioned in this table.</t>
  </si>
  <si>
    <t>Table 5: Number of Israeli Settlements in the West Bank by Year of Establishment</t>
  </si>
  <si>
    <t xml:space="preserve"> Number of Israeli Settlements</t>
  </si>
  <si>
    <t>مستعمرات تابعة لمجلس يشع</t>
  </si>
  <si>
    <t>Israeli Settlements Affiliated the Yesha Council</t>
  </si>
  <si>
    <t>Israeli Settlements Annexed to Israel</t>
  </si>
  <si>
    <t>مستعمرات تم ضمها إلى إسرائيل</t>
  </si>
  <si>
    <t>Jerusalem (Area J1)</t>
  </si>
  <si>
    <t>آرفوت هياردين (وادي الاردن)</t>
  </si>
  <si>
    <t>Population Size Groups</t>
  </si>
  <si>
    <t>Residential Outposts Approved to Settlements</t>
  </si>
  <si>
    <t>بؤر مأهولة تم اعتبارها كأحياء تابعة لمستعمرات قائمة</t>
  </si>
  <si>
    <t>* نسبة المستعمرين إلى السكان الفلسطينيين: هي عدد المستعمرين مقسوما على عدد الفلسطينيين، فمثلا 23 تعني وجود 23 مستعمرا مقابل كل 100 فلسطيني</t>
  </si>
  <si>
    <t>أخرى (مناطق صناعية، سياحية، خدماتية، معسكرات جيش الاحتلال)</t>
  </si>
  <si>
    <t>Others (Artificial sites, Touurism, Services,  Miltary Bases)</t>
  </si>
  <si>
    <t>Communal 
Settlements</t>
  </si>
  <si>
    <t>Table 1: Selected Indicators on Occupation Sites in the West Bank</t>
  </si>
  <si>
    <t>* Ratio of settlers to the Palestinian population: Number of settlers devided by the Palestinian population, for example 23 means the presence of 23 settlers per 100 Palestinians.</t>
  </si>
  <si>
    <t>Communal Settlements</t>
  </si>
  <si>
    <t>2018-1995</t>
  </si>
  <si>
    <t>18,000-
29,999</t>
  </si>
  <si>
    <t>جدول 1: مؤشرات مختارة للمواقع الإستعمارية في الضفة الغربية</t>
  </si>
  <si>
    <t>يقتصر وجود المستعمرات الإسرائيلية الحضرية على المحافظات الواردة في هذا الجدول.</t>
  </si>
  <si>
    <t>* يقتصر وجود المستعمرات الإسرائيلية الحضرية على المحافظات الواردة في هذا الجدول.</t>
  </si>
  <si>
    <t>جدول 5: عدد المستعمرات الإسرائيلية في الضفة الغربية حسب سنة التأسيس</t>
  </si>
  <si>
    <t xml:space="preserve">عدد المستعمرات الإسرائيلية </t>
  </si>
  <si>
    <t>الإنتشار الجغرافي</t>
  </si>
  <si>
    <t>قطاع القدس الكبرى</t>
  </si>
  <si>
    <t>Greater Jerusalem Strip</t>
  </si>
  <si>
    <t>معدل الإرتفاع عن سطح البحر (م)</t>
  </si>
  <si>
    <t>الأيديولوجيا السائدة</t>
  </si>
  <si>
    <t>30,000 فأكثر</t>
  </si>
  <si>
    <t>Number of Jewish in Historical Palestine and other Arab Occupied Land, 1972</t>
  </si>
  <si>
    <r>
      <t>مساحة المناطق المغلقة عسكريا (كم</t>
    </r>
    <r>
      <rPr>
        <vertAlign val="superscript"/>
        <sz val="9"/>
        <rFont val="Simplified Arabic"/>
        <family val="1"/>
      </rPr>
      <t>2</t>
    </r>
    <r>
      <rPr>
        <sz val="9"/>
        <rFont val="Simplified Arabic"/>
        <family val="1"/>
      </rPr>
      <t>)، 2023:</t>
    </r>
  </si>
  <si>
    <r>
      <t>Closed Military Bases area (Km</t>
    </r>
    <r>
      <rPr>
        <vertAlign val="superscript"/>
        <sz val="9"/>
        <color theme="1"/>
        <rFont val="Arial"/>
        <family val="2"/>
      </rPr>
      <t>2</t>
    </r>
    <r>
      <rPr>
        <sz val="9"/>
        <color theme="1"/>
        <rFont val="Arial"/>
        <family val="2"/>
      </rPr>
      <t>), 2023:</t>
    </r>
  </si>
  <si>
    <t>المصدر: الجهاز المركزي للإحصاء الفلسطيني، قاعدة بيانات الإستعمار ومصادرة الأراضي 2025.  رام الله- فلسطين.</t>
  </si>
  <si>
    <t>Source: Palestinian Central Bureau of Statistics, Israeli Settlements and Land Grab Database 2025.  Ramallah- Palestine.</t>
  </si>
  <si>
    <t>جدول 2: عدد المستعمرات الإسرائيلية في الضفة الغربية حسب المحافظة والتصنيف، 2024</t>
  </si>
  <si>
    <t>Table 2: Number of Israeli Settlements in the West Bank by Governorate and Classification, 2024</t>
  </si>
  <si>
    <t>جدول 3: عدد المستعمرين في المستعمرات الإسرائيلية في الضفة الغربية حسب المحافظة والتصنيف، 2024</t>
  </si>
  <si>
    <t>Table 3: Number of Settlers in the Israeli Settlements in the West Bank by 
Governorate and Classification, 2024</t>
  </si>
  <si>
    <t>المصادر: الجهاز المركزي للإحصاء الفلسطيني، قاعدة بيانات الإستعمار ومصادرة الأراضي 2025،  رام الله- فلسطين.
مكتب الإحصاء المركزي الإسرائيلي، الكتاب الإحصائي السنوي الإسرائيلي. القدس، سنوات مختلفة، (2003 - 2025).
معهد القدس للدراسات الإسرائيلية 2025، كتاب القدس السنوي الإسرائيلي 2024 (رقم 39). القدس.</t>
  </si>
  <si>
    <t>Sources: Palestinian Central Bureau of Statistics, Israeli Settlements and Land Grab Database 2025.  Ramallah- Palestine.
Israel Central Bureau of Statistics, Statistical Abstract of Israel.  Jerusalem, Various Years, (2003 - 2025). 
The Jerusalem Institute for Israeli Studies 2024, Statistical Yearbook of Jerusalem 2024(No 39). Jerusalem.</t>
  </si>
  <si>
    <t>جدول 4: عدد المستعمرين في المستعمرات الإسرائيلية وعدد السكان الفلسطينيين في الضفة الغربية حسب المحافظة، 2024</t>
  </si>
  <si>
    <t>Table 4: Number of Settlers in the Israeli Settlements and Palestinian Population in the West Bank by Governorate, 2024</t>
  </si>
  <si>
    <t>جدول 6: عدد المستعمرين في المستعمرات الإسرائيلية في الضفة الغربية حسب المنطقة، 1986-2024</t>
  </si>
  <si>
    <t>Table 6: Number of Settlers in the Israeli Settlements in the West Bank by Region, 1986-2024</t>
  </si>
  <si>
    <t>المصادر: مكتب الإحصاء المركزي الإسرائيلي، الكتاب الإحصائي السنوي الإسرائيلي.  القدس، سنوات مختلفة، (2003 - 2025).
معهد القدس للدراسات الإسرائيلية 2025، كتاب القدس السنوي الإسرائيلي 2024 (رقم 39). القدس.</t>
  </si>
  <si>
    <t>Sources: Israel Central Bureau of Statistics, Statistical Abstract of Israel.  Jerusalem, Various Years, (2003 - 2025). 
The Jerusalem Institute for Israeli Studies 2025, Statistical Yearbook of Jerusalem 2024 (No 39). Jerusalem.</t>
  </si>
  <si>
    <t>المصادر: الجهاز المركزي للإحصاء الفلسطيني، قاعدة بيانات الإستعمار ومصادرة الأراضي 2025.  رام الله- فلسطين.
الجهاز المركزي للإحصاء الفلسطيني، 2021. تقديرات مبنية على النتائج النهائية للتعداد العام للسكان والمساكن والمنشآت، 2017.  رام الله - فلسطين.
مكتب الإحصاء المركزي الإسرائيلي، الكتاب الإحصائي السنوي الإسرائيلي. القدس، سنوات مختلفة، (2003 - 2025).
معهد القدس للدراسات الإسرائيلية 2025، كتاب القدس السنوي الإسرائيلي 2024 (رقم 39). القدس.</t>
  </si>
  <si>
    <t>Sources: Palestinian Central Bureau of Statistics, Israeli Settlements and Land Grab Database 2025.  Ramallah- Palestine.
Palestinian Central Bureau of Statistics, 2021. Estimates based on the final results of Population, Housing and Establishment Census 2017. Ramallah-Palestine.
Israel Central Bureau of Statistics, Statistical Abstract of Israel.  Jerusalem, Various Years, (2003 - 2025). 
The Jerusalem Institute for Israeli Studies 2025, Statistical Yearbook of Jerusalem 2024 (No 39). Jerusalem.</t>
  </si>
  <si>
    <t>جدول 7: عدد المستعمرات الإسرائيلية في الضفة الغربية حسب المحافظة وفترة التأسيس، 2024</t>
  </si>
  <si>
    <t>Table 7: Number of Israeli Settlements in the West Bank by Governorate and Period of Establishment, 2024</t>
  </si>
  <si>
    <t>المصدر: الجهاز المركزي للإحصاء الفلسطيني، قاعدة بيانات الإستعمار ومصادرة الأراضي 2025. رام الله- فلسطين.</t>
  </si>
  <si>
    <t>جدول 8: عدد المستعمرين في المستعمرات الإسرائيلية في الضفة الغربية حسب المحافظة وفترة التأسيس، 2024</t>
  </si>
  <si>
    <t>Table 8: Number of Settlers in the Israeli Settlements in the West Bank by Governorate and Period of Establishment, 2024</t>
  </si>
  <si>
    <t>المصادر: الجهاز المركزي للإحصاء الفلسطيني، قاعدة بيانات الإستعمار ومصادرة الأراضي 2025.  رام الله- فلسطين.
مكتب الإحصاء المركزي الإسرائيلي، الكتاب الإحصائي السنوي الإسرائيلي. القدس، سنوات مختلفة، (2003 - 2025).
معهد القدس للدراسات الإسرائيلية 2025، كتاب القدس السنوي الإسرائيلي 2024 (رقم 39). القدس.</t>
  </si>
  <si>
    <t>Sources: Palestinian Central Bureau of Statistics, Israeli Settlements and Land Grab Database 2025.  Ramallah- Palestine.
Israel Central Bureau of Statistics, Statistical Abstract of Israel.  Jerusalem, Various Years, (2003 - 2025). 
The Jerusalem Institute for Israeli Studies 2025, Statistical Yearbook of Jerusalem 2024 (No 39). Jerusalem.</t>
  </si>
  <si>
    <t>جدول 9: عدد المستعمرات الإسرائيلية في الضفة الغربية حسب المحافظة ونوع المستعمرة، 2024</t>
  </si>
  <si>
    <t>Table 9: Number of Israeli Settlements in the West Bank by Governorate and Type of Settlement, 2024</t>
  </si>
  <si>
    <t>المصدر: الجهاز المركزي للإحصاء الفلسطيني، قاعدة بيانات الإستعمار ومصادرة الأراضي 2025.
رام الله- فلسطين.</t>
  </si>
  <si>
    <t>جدول 10: عدد المستعمرين في المستعمرات الإسرائيلية في الضفة الغربية حسب المحافظة ونوع المستعمرة، 2024</t>
  </si>
  <si>
    <t>Table 10: Number of Settlers in the Israeli Settlements in the West Bank by Governorate and Type of Settlement, 2024</t>
  </si>
  <si>
    <t>جدول 11: عدد المستعمرات الإسرائيلية الحضرية في الضفة الغربية حسب المحافظة وفئات حجم السكان، 2024</t>
  </si>
  <si>
    <t>Table 11: Number of Urban Israeli Settlements in the West Bank by Governorate and Population Size Groups, 2024</t>
  </si>
  <si>
    <t>جدول 12: عدد المستعمرين في المستعمرات الإسرائيلية الحضرية في الضفة الغربية حسب المحافظة وفئات حجم السكان، 2024</t>
  </si>
  <si>
    <t>Table 12: Number of Settlers in the Urban Israeli Settlements in the West Bank by Governorate and Population Size Groups, 2024</t>
  </si>
  <si>
    <t>جدول 13: عدد المستعمرات الإسرائيلية الريفية في الضفة الغربية حسب نوع المستعمرة وفئات حجم السكان، 2024</t>
  </si>
  <si>
    <t>Table 13: Number of Rural Israeli Settlements in the West Bank by Type of Settlement and Population Size Groups, 2024</t>
  </si>
  <si>
    <t>جدول 14: عدد المستعمرين في المستعمرات الإسرائيلية الريفية في الضفة الغربية حسب نوع المستعمرة وفئات حجم السكان، 2024</t>
  </si>
  <si>
    <t>Table 14: Number of Settlers in the Rural Israeli Settlements in the West Bank by Type of Settlement and Population Size Groups, 2024</t>
  </si>
  <si>
    <t>المصادر: الجهاز المركزي للإحصاء الفلسطيني، قاعدة بيانات الإستعمار ومصادرة الأراضي 2025.  رام الله- فلسطين.
مكتب الإحصاء المركزي الإسرائيلي، الكتاب الإحصائي السنوي الإسرائيلي. القدس، سنوات مختلفة، (2003 - 2025).</t>
  </si>
  <si>
    <t>Sources: Palestinian Central Bureau of Statistics, Israeli Settlements and Land Grab Database 2025.  Ramallah- Palestine.
Israel Central Bureau of Statistics, Statistical Abstract of Israel.  Jerusalem, Various Years, (2003 - 2025).</t>
  </si>
  <si>
    <t>جدول 15: عدد المستعمرات الإسرائيلية في الضفة الغربية حسب المحافظة والمجلس الإقليمي، 2024</t>
  </si>
  <si>
    <t>Table 15: Number of Israeli Settlements in the West Bank by Governorate and Regional Council, 2024</t>
  </si>
  <si>
    <t>جدول 16: عدد المستعمرين في المستعمرات الإسرائيلية في الضفة الغربية حسب المحافظة والمجلس الإقليمي، 2024</t>
  </si>
  <si>
    <t>Table 16: Number of Settlers in the Israeli Settlements in the West Bank by Governorate and Regional Council, 2024</t>
  </si>
  <si>
    <t>جدول 17: عدد المستعمرات الإسرائيلية في الضفة الغربية حسب المحافظة والإنتشار الجغرافي، 2024</t>
  </si>
  <si>
    <t>Table 17: Number of Israeli Settlements in the West Bank by Governorate and Geographical Dispersion, 2024</t>
  </si>
  <si>
    <t>المصادر: مركز المعلومات الإسرائيلي لحقوق الإنسان في الأراضي المحتلة (بيتسيلم)، 2002.  إنتزاع الأرض: سياسة إسرائيل الإستعمارية في الضفة الغربية.
الجهاز المركزي للإحصاء الفلسطيني، قاعدة بيانات الإستعمار ومصادرة الأراضي 2025.  رام الله- فلسطين.</t>
  </si>
  <si>
    <t>Sources: The Israeli Information Center for Human Rights in the Occupied Territories (B'TSELEM), 2002.  Land Grab-Israel’s Settlement Policy in the West Bank.
Palestinian Central Bureau of Statistics, Israeli Settlements and Land Grab Database 2025.  Ramallah- Palestine.</t>
  </si>
  <si>
    <t>جدول 18: عدد المستعمرين في المستعمرات الإسرائيلية في الضفة الغربية حسب المحافظة والإنتشار الجغرافي، 2024</t>
  </si>
  <si>
    <t>Table 18: Number of Settlers in the Israeli Settlements in the West Bank by Governorate and Geographical Dispersion, 2024</t>
  </si>
  <si>
    <t>المصادر: مركز المعلومات الإسرائيلي لحقوق الإنسان في الأراضي المحتلة (بيتسيلم)، 2002.  إنتزاع الأرض: سياسة إسرائيل الإستعمارية في الضفة الغربية.
الجهاز المركزي للإحصاء الفلسطيني، قاعدة بيانات الإستعمار ومصادرة الأراضي 2025.  رام الله- فلسطين.
مكتب الإحصاء المركزي الإسرائيلي، الكتاب الإحصائي السنوي الإسرائيلي. القدس، سنوات مختلفة، (2003 - 2025).
معهد القدس للدراسات الإسرائيلية 2025، كتاب القدس السنوي الإسرائيلي 2024 (رقم 39). القدس.</t>
  </si>
  <si>
    <t>Sources: The Israeli Information Center for Human Rights in the Occupied Territories (B'TSELEM), 2002.  Land Grab-Israel’s Settlement Policy in the West Bank. 
Palestinian Central Bureau of Statistics, Israeli Settlements and Land Grab Database 2025.  Ramallah- Palestine.
Israel Central Bureau of Statistics, Statistical Abstract of Israel.  Jerusalem, Various Years, (2003 - 2025). 
The Jerusalem Institute for Israeli Studies 2025, Statistical Yearbook of Jerusalem 2024 (No 39). Jerusalem.</t>
  </si>
  <si>
    <t>جدول 19: عدد المستعمرات الإسرائيلية في الضفة الغربية حسب المحافظة ومعدل الإرتفاع عن سطح البحر (متر)، 2024</t>
  </si>
  <si>
    <t>Table 19: Number of Israeli Settlements in the West Bank by Governorate and Average Altitude (Meter), 2024</t>
  </si>
  <si>
    <t>جدول 20: عدد المستعمرين في المستعمرات الإسرائيلية في الضفة الغربية حسب المحافظة ومعدل الإرتفاع عن سطح البحر (متر)، 2024</t>
  </si>
  <si>
    <t>Table 20: Number of Settlers in the Israeli Settlements in the West Bank by Governorate and Average Altitude (Meter), 2024</t>
  </si>
  <si>
    <t>جدول 21: عدد المستعمرات الإسرائيلية الريفية في الضفة الغربية حسب المحافظة والأيديولوجيا السائدة، 2024</t>
  </si>
  <si>
    <t>Table 21: Number of Rural Israeli Settlements in the West Bank by Governorate and Overwhelming Ideology, 2024</t>
  </si>
  <si>
    <t>جدول 22: عدد المستعمرين في المستعمرات الإسرائيلية الريفية في الضفة الغربية حسب المحافظة والأيديولوجيا السائدة، 2024</t>
  </si>
  <si>
    <t>Table 22: Number of Settlers in the Rural Israeli Settlements in the West Bank by Governorate and Overwhelming Ideology, 2024</t>
  </si>
  <si>
    <t>جدول 23: عدد المستعمرات الإسرائيلية الريفية في الضفة الغربية حسب المحافظة والتبعية المؤسسية، 2024</t>
  </si>
  <si>
    <t>Table 23: Number of Rural Israeli Settlements in the West Bank by Governorate and Organizational Affiliation, 2024</t>
  </si>
  <si>
    <t>جدول 24: عدد المستعمرين في المستعمرات الإسرائيلية الريفية في الضفة الغربية حسب المحافظة والتبعية المؤسسية، 2024</t>
  </si>
  <si>
    <t>Table 24: Number of Settlers in the Rural Israeli Settlements in the West Bank by Governorate and Organizational Affiliation, 2024</t>
  </si>
  <si>
    <t>Sources: Palestinian Central Bureau of Statistics, Israeli Settlements and Land Grab Database 2025.  Ramallah- Palestine.
Israel Central Bureau of Statistics, Statistical Abstract of Israel.  Jerusalem, Various Years, (2003-2025).</t>
  </si>
  <si>
    <t>عدد المواقع الإستعمارية، 2024 *</t>
  </si>
  <si>
    <t>Number of Occupation Sites, 2024 *</t>
  </si>
  <si>
    <r>
      <t xml:space="preserve"> Jurisdiction Area of Occupation Sites (Km</t>
    </r>
    <r>
      <rPr>
        <vertAlign val="superscript"/>
        <sz val="9"/>
        <color theme="1"/>
        <rFont val="Arial"/>
        <family val="2"/>
      </rPr>
      <t>2</t>
    </r>
    <r>
      <rPr>
        <sz val="9"/>
        <color theme="1"/>
        <rFont val="Arial"/>
        <family val="2"/>
      </rPr>
      <t>), 2024:</t>
    </r>
  </si>
  <si>
    <t>جدار الضم والتوسع، 2024:</t>
  </si>
  <si>
    <t>Annexation and Expansion Wall, 2024:</t>
  </si>
  <si>
    <t>عدد المستعمرين في الضفة الغربية، 2024</t>
  </si>
  <si>
    <t>Number of Settlers in the West Bank, 2024</t>
  </si>
  <si>
    <t>عدد اليهود في أرض فلسطين التاريخية وبقية الأراضي العربية المحتلة، 2024</t>
  </si>
  <si>
    <t>Number of Jewish in Historical Palestine and other Arab Occupied Land, 2024</t>
  </si>
  <si>
    <r>
      <t xml:space="preserve">* البيانات الواردة في هذا الجدول حول عدد المستعمرات الإسرائيلية والمواقع الإستعمارية لا تتسق مع ما يتم نشره من مصادر أخرى لاختلاف التعريفات والتصنيفات.
</t>
    </r>
    <r>
      <rPr>
        <b/>
        <sz val="9"/>
        <rFont val="Simplified Arabic"/>
        <family val="1"/>
      </rPr>
      <t>المصادر:</t>
    </r>
    <r>
      <rPr>
        <sz val="9"/>
        <rFont val="Simplified Arabic"/>
        <family val="1"/>
      </rPr>
      <t xml:space="preserve"> هيئة مقاومة الجدار والإستيطان، 2025  قاعدة بيانات الإستيطان 2024.  رام الله- فلسطين.
وزارة الحكم المحلي، 2017. نظام وزارة الحكم المحلي المتكامل لادارة المعلومات المكانية (GeoMOLG). رام الله- فلسطين.
مكتب الإحصاء المركزي الإسرائيلي، الكتاب الإحصائي السنوي الإسرائيلي. القدس، سنوات مختلفة، (2003 - 2025).</t>
    </r>
  </si>
  <si>
    <r>
      <t xml:space="preserve">* Data presented in this table on the number of Israeli Settlements and occupation sites are not consistent with what is reported by other sources due to the different definitions and classifications. 
</t>
    </r>
    <r>
      <rPr>
        <b/>
        <sz val="9"/>
        <rFont val="Arial"/>
        <family val="2"/>
      </rPr>
      <t>Sources:</t>
    </r>
    <r>
      <rPr>
        <sz val="9"/>
        <rFont val="Arial"/>
        <family val="2"/>
      </rPr>
      <t xml:space="preserve"> Colonization &amp; Wall Resistance Comission, 2025.  Israeli Settlements Database 2024.  Ramallah- Palestine.
Ministry of Local Government, 2017. Geographical Information Management  System in Palestine (GeoMOLG). Ramallah- Palestine.
Israel Central Bureau of Statistics, Statistical Abstract of Israel.  Jerusalem, Various Years, (2003 - 2025). </t>
    </r>
  </si>
  <si>
    <r>
      <t>مساحة مناطق النفوذ للمواقع الإستعمارية (كم</t>
    </r>
    <r>
      <rPr>
        <vertAlign val="superscript"/>
        <sz val="9"/>
        <rFont val="Simplified Arabic"/>
        <family val="1"/>
      </rPr>
      <t>2</t>
    </r>
    <r>
      <rPr>
        <sz val="9"/>
        <rFont val="Simplified Arabic"/>
        <family val="1"/>
      </rPr>
      <t>)، 2024:</t>
    </r>
  </si>
  <si>
    <t>عدد السكان
الفلسطينيين نهاية العام 2024</t>
  </si>
  <si>
    <t>عدد 
المستعمرين نهاية العام 2024</t>
  </si>
  <si>
    <t>Palestinian Population (End of 2024)</t>
  </si>
  <si>
    <t>Number of Settlers (End of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</si>
</sst>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 #,##0.00_ ;_ * \-#,##0.00_ ;_ * &quot;-&quot;??_ ;_ @_ "/>
    <numFmt numFmtId="166" formatCode="General_)"/>
    <numFmt numFmtId="167" formatCode="#.00"/>
    <numFmt numFmtId="168" formatCode="#."/>
    <numFmt numFmtId="169" formatCode="#,##0_);&quot;(&quot;#,##0&quot;)&quot;;&quot;-&quot;_)"/>
    <numFmt numFmtId="170" formatCode="#,##0.0_);&quot;(&quot;#,##0.0&quot;)&quot;;&quot;-&quot;_)"/>
    <numFmt numFmtId="171" formatCode="0_ ;\-0\ "/>
    <numFmt numFmtId="172" formatCode="\(\R\)###0"/>
    <numFmt numFmtId="174" formatCode="0000\(\R\)"/>
    <numFmt numFmtId="175" formatCode="#,##0.000_);&quot;(&quot;#,##0.000&quot;)&quot;;&quot;-&quot;_)"/>
    <numFmt numFmtId="176" formatCode="_-* #,##0_-;_-* #,##0\-;_-* &quot;-&quot;??_-;_-@_-"/>
    <numFmt numFmtId="177" formatCode="#,##0.00_);&quot;(&quot;#,##0.00&quot;)&quot;;&quot;-&quot;_)"/>
    <numFmt numFmtId="178" formatCode="0.0"/>
    <numFmt numFmtId="179" formatCode="#,##0;[Red]#,##0"/>
  </numFmts>
  <fonts count="58">
    <font>
      <sz val="10"/>
      <name val="Arial"/>
      <charset val="178"/>
    </font>
    <font>
      <sz val="11"/>
      <color theme="1"/>
      <name val="Calibri"/>
      <family val="2"/>
      <charset val="178"/>
      <scheme val="minor"/>
    </font>
    <font>
      <sz val="11"/>
      <color theme="1"/>
      <name val="Calibri"/>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Calibri"/>
      <family val="2"/>
      <scheme val="minor"/>
    </font>
    <font>
      <sz val="11"/>
      <name val="Calibri"/>
      <family val="2"/>
      <scheme val="minor"/>
    </font>
    <font>
      <b/>
      <sz val="11"/>
      <color theme="1"/>
      <name val="Simplified Arabic"/>
      <family val="1"/>
    </font>
    <font>
      <sz val="10"/>
      <color theme="1"/>
      <name val="Times New Roman"/>
      <family val="1"/>
      <charset val="178"/>
    </font>
    <font>
      <b/>
      <sz val="11"/>
      <color theme="1"/>
      <name val="Calibri"/>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Calibri"/>
      <family val="2"/>
      <scheme val="minor"/>
    </font>
    <font>
      <sz val="9"/>
      <color theme="1"/>
      <name val="Simplified Arabic"/>
      <family val="1"/>
    </font>
    <font>
      <sz val="9"/>
      <color theme="1"/>
      <name val="Calibri"/>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Calibri"/>
      <family val="2"/>
      <scheme val="minor"/>
    </font>
    <font>
      <sz val="10"/>
      <color theme="1"/>
      <name val="Simplified Arabic"/>
      <family val="1"/>
    </font>
    <font>
      <b/>
      <sz val="9"/>
      <color theme="1"/>
      <name val="Times New Roman"/>
      <family val="1"/>
    </font>
    <font>
      <sz val="11"/>
      <color theme="1"/>
      <name val="Arial"/>
      <family val="2"/>
    </font>
    <font>
      <sz val="11"/>
      <color theme="1"/>
      <name val="Times New Roman"/>
      <family val="1"/>
    </font>
    <font>
      <b/>
      <sz val="11"/>
      <name val="Simplified Arabic"/>
      <family val="1"/>
    </font>
    <font>
      <b/>
      <sz val="9"/>
      <name val="Simplified Arabic"/>
      <family val="1"/>
    </font>
    <font>
      <b/>
      <sz val="9"/>
      <name val="Calibri"/>
      <family val="2"/>
      <scheme val="minor"/>
    </font>
    <font>
      <b/>
      <sz val="9"/>
      <name val="Arial"/>
      <family val="2"/>
    </font>
    <font>
      <b/>
      <sz val="9"/>
      <name val="Switzerland"/>
      <family val="2"/>
      <charset val="177"/>
    </font>
    <font>
      <b/>
      <sz val="9"/>
      <name val="Arial"/>
      <family val="2"/>
      <charset val="177"/>
    </font>
    <font>
      <sz val="12"/>
      <name val="Courier"/>
      <family val="3"/>
    </font>
    <font>
      <sz val="10"/>
      <name val="Arial"/>
      <family val="2"/>
    </font>
    <font>
      <b/>
      <sz val="11"/>
      <color theme="1"/>
      <name val="Arial"/>
      <family val="2"/>
    </font>
    <font>
      <b/>
      <sz val="11"/>
      <name val="Arial"/>
      <family val="2"/>
    </font>
    <font>
      <vertAlign val="superscript"/>
      <sz val="9"/>
      <color theme="1"/>
      <name val="Arial"/>
      <family val="2"/>
    </font>
    <font>
      <vertAlign val="superscript"/>
      <sz val="9"/>
      <name val="Simplified Arabic"/>
      <family val="1"/>
    </font>
    <font>
      <b/>
      <sz val="10"/>
      <color theme="1"/>
      <name val="Arial"/>
      <family val="2"/>
    </font>
    <font>
      <sz val="10"/>
      <name val="Geneva"/>
      <charset val="177"/>
    </font>
    <font>
      <b/>
      <sz val="10"/>
      <color theme="1"/>
      <name val="Arial"/>
      <charset val="178"/>
    </font>
    <font>
      <b/>
      <sz val="1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999999"/>
      </left>
      <right style="thin">
        <color rgb="FF999999"/>
      </right>
      <top style="thin">
        <color rgb="FF999999"/>
      </top>
      <bottom/>
      <diagonal/>
    </border>
    <border>
      <left style="thin">
        <color rgb="FF999999"/>
      </left>
      <right style="thin">
        <color rgb="FF999999"/>
      </right>
      <top/>
      <bottom/>
      <diagonal/>
    </border>
    <border>
      <left style="thin">
        <color rgb="FF999999"/>
      </left>
      <right style="thin">
        <color rgb="FF999999"/>
      </right>
      <top/>
      <bottom style="thin">
        <color rgb="FF999999"/>
      </bottom>
      <diagonal/>
    </border>
    <border>
      <left/>
      <right/>
      <top/>
      <bottom style="thin">
        <color theme="4" tint="0.39997558519241921"/>
      </bottom>
      <diagonal/>
    </border>
  </borders>
  <cellStyleXfs count="36">
    <xf numFmtId="0" fontId="0" fillId="0" borderId="0"/>
    <xf numFmtId="166" fontId="5" fillId="0" borderId="0" applyNumberFormat="0" applyFill="0" applyBorder="0" applyProtection="0"/>
    <xf numFmtId="166" fontId="4" fillId="0" borderId="0" applyNumberFormat="0" applyFill="0" applyBorder="0" applyProtection="0">
      <alignment horizontal="center"/>
    </xf>
    <xf numFmtId="165" fontId="14" fillId="0" borderId="0" applyFont="0" applyFill="0" applyBorder="0" applyAlignment="0" applyProtection="0"/>
    <xf numFmtId="165" fontId="14" fillId="0" borderId="0" applyFont="0" applyFill="0" applyBorder="0" applyAlignment="0" applyProtection="0"/>
    <xf numFmtId="1" fontId="6" fillId="0" borderId="0">
      <protection locked="0"/>
    </xf>
    <xf numFmtId="167" fontId="6" fillId="0" borderId="0">
      <protection locked="0"/>
    </xf>
    <xf numFmtId="166" fontId="7" fillId="0" borderId="0" applyNumberFormat="0" applyFill="0" applyBorder="0" applyProtection="0"/>
    <xf numFmtId="166" fontId="8" fillId="0" borderId="0" applyNumberFormat="0" applyFill="0" applyBorder="0" applyProtection="0">
      <alignment horizontal="centerContinuous"/>
    </xf>
    <xf numFmtId="168" fontId="9" fillId="0" borderId="0">
      <protection locked="0"/>
    </xf>
    <xf numFmtId="168" fontId="9" fillId="0" borderId="0">
      <protection locked="0"/>
    </xf>
    <xf numFmtId="166" fontId="10" fillId="0" borderId="0" applyNumberFormat="0" applyFill="0" applyBorder="0" applyProtection="0"/>
    <xf numFmtId="166" fontId="11" fillId="0" borderId="0" applyNumberFormat="0" applyFill="0" applyBorder="0" applyProtection="0">
      <alignment horizontal="centerContinuous"/>
    </xf>
    <xf numFmtId="0" fontId="14" fillId="0" borderId="0"/>
    <xf numFmtId="0" fontId="3" fillId="0" borderId="0"/>
    <xf numFmtId="0" fontId="14" fillId="0" borderId="0"/>
    <xf numFmtId="0" fontId="14" fillId="0" borderId="0"/>
    <xf numFmtId="166" fontId="12" fillId="0" borderId="0" applyNumberFormat="0" applyFill="0" applyBorder="0" applyProtection="0"/>
    <xf numFmtId="166" fontId="13" fillId="0" borderId="0" applyNumberFormat="0" applyFill="0" applyBorder="0" applyProtection="0"/>
    <xf numFmtId="166" fontId="10" fillId="0" borderId="0" applyNumberFormat="0" applyFill="0" applyBorder="0" applyProtection="0"/>
    <xf numFmtId="164" fontId="21" fillId="0" borderId="0" applyFont="0" applyFill="0" applyBorder="0" applyAlignment="0" applyProtection="0"/>
    <xf numFmtId="0" fontId="3" fillId="0" borderId="0"/>
    <xf numFmtId="0" fontId="2" fillId="0" borderId="0"/>
    <xf numFmtId="0" fontId="3" fillId="0" borderId="0"/>
    <xf numFmtId="166" fontId="46" fillId="0" borderId="0" applyNumberFormat="0" applyFill="0" applyBorder="0" applyProtection="0">
      <alignment horizontal="centerContinuous"/>
    </xf>
    <xf numFmtId="166" fontId="47" fillId="0" borderId="0" applyNumberFormat="0" applyBorder="0" applyAlignment="0">
      <alignment horizontal="centerContinuous"/>
    </xf>
    <xf numFmtId="166" fontId="48" fillId="0" borderId="0"/>
    <xf numFmtId="0" fontId="3" fillId="0" borderId="0"/>
    <xf numFmtId="0" fontId="3" fillId="0" borderId="0"/>
    <xf numFmtId="0" fontId="2" fillId="0" borderId="0"/>
    <xf numFmtId="166" fontId="10" fillId="0" borderId="0" applyNumberFormat="0" applyFill="0" applyBorder="0" applyProtection="0"/>
    <xf numFmtId="0" fontId="3" fillId="0" borderId="0"/>
    <xf numFmtId="164" fontId="49" fillId="0" borderId="0" applyFont="0" applyFill="0" applyBorder="0" applyAlignment="0" applyProtection="0"/>
    <xf numFmtId="0" fontId="1" fillId="0" borderId="0"/>
    <xf numFmtId="164" fontId="3" fillId="0" borderId="0" applyFont="0" applyFill="0" applyBorder="0" applyAlignment="0" applyProtection="0"/>
    <xf numFmtId="0" fontId="55" fillId="0" borderId="0"/>
  </cellStyleXfs>
  <cellXfs count="432">
    <xf numFmtId="0" fontId="0" fillId="0" borderId="0" xfId="0"/>
    <xf numFmtId="169" fontId="25" fillId="0" borderId="0" xfId="16" applyNumberFormat="1" applyFont="1" applyAlignment="1">
      <alignment vertical="center"/>
    </xf>
    <xf numFmtId="169" fontId="15" fillId="0" borderId="0" xfId="16" applyNumberFormat="1" applyFont="1" applyAlignment="1">
      <alignment vertical="center"/>
    </xf>
    <xf numFmtId="169" fontId="27" fillId="0" borderId="0" xfId="16" applyNumberFormat="1" applyFont="1" applyAlignment="1">
      <alignment vertical="center"/>
    </xf>
    <xf numFmtId="169" fontId="14" fillId="0" borderId="0" xfId="16" applyNumberFormat="1" applyFont="1" applyAlignment="1">
      <alignment vertical="center"/>
    </xf>
    <xf numFmtId="169" fontId="28" fillId="0" borderId="0" xfId="16" applyNumberFormat="1" applyFont="1" applyBorder="1" applyAlignment="1">
      <alignment horizontal="center" vertical="center" wrapText="1"/>
    </xf>
    <xf numFmtId="169" fontId="28" fillId="0" borderId="0" xfId="16" applyNumberFormat="1" applyFont="1" applyBorder="1" applyAlignment="1">
      <alignment horizontal="center" vertical="center"/>
    </xf>
    <xf numFmtId="169" fontId="27" fillId="0" borderId="0" xfId="16" applyNumberFormat="1" applyFont="1" applyBorder="1" applyAlignment="1">
      <alignment vertical="center"/>
    </xf>
    <xf numFmtId="169" fontId="14" fillId="0" borderId="0" xfId="16" applyNumberFormat="1" applyFont="1" applyBorder="1" applyAlignment="1">
      <alignment vertical="center"/>
    </xf>
    <xf numFmtId="169" fontId="31" fillId="0" borderId="12" xfId="16" applyNumberFormat="1" applyFont="1" applyBorder="1" applyAlignment="1">
      <alignment horizontal="center" vertical="top" wrapText="1"/>
    </xf>
    <xf numFmtId="169" fontId="29" fillId="0" borderId="2" xfId="16" applyNumberFormat="1" applyFont="1" applyFill="1" applyBorder="1" applyAlignment="1">
      <alignment horizontal="right" vertical="center" indent="1"/>
    </xf>
    <xf numFmtId="169" fontId="31" fillId="0" borderId="2" xfId="16" applyNumberFormat="1" applyFont="1" applyFill="1" applyBorder="1" applyAlignment="1">
      <alignment horizontal="right" vertical="center" indent="1"/>
    </xf>
    <xf numFmtId="169" fontId="35" fillId="0" borderId="0" xfId="0" applyNumberFormat="1" applyFont="1" applyBorder="1"/>
    <xf numFmtId="169" fontId="31" fillId="0" borderId="2" xfId="16" applyNumberFormat="1" applyFont="1" applyBorder="1" applyAlignment="1">
      <alignment horizontal="right" vertical="center" indent="2"/>
    </xf>
    <xf numFmtId="169" fontId="16" fillId="0" borderId="3" xfId="16" applyNumberFormat="1" applyFont="1" applyFill="1" applyBorder="1" applyAlignment="1">
      <alignment horizontal="right" vertical="center" wrapText="1" indent="1"/>
    </xf>
    <xf numFmtId="169" fontId="35" fillId="0" borderId="0" xfId="16" applyNumberFormat="1" applyFont="1" applyAlignment="1">
      <alignment vertical="center"/>
    </xf>
    <xf numFmtId="169" fontId="34" fillId="0" borderId="0" xfId="0" applyNumberFormat="1" applyFont="1" applyBorder="1" applyAlignment="1">
      <alignment horizontal="left" vertical="center" wrapText="1"/>
    </xf>
    <xf numFmtId="169" fontId="36" fillId="0" borderId="0" xfId="0" applyNumberFormat="1" applyFont="1" applyAlignment="1">
      <alignment vertical="center"/>
    </xf>
    <xf numFmtId="169" fontId="31" fillId="0" borderId="0" xfId="0" applyNumberFormat="1" applyFont="1" applyBorder="1" applyAlignment="1">
      <alignment horizontal="right" vertical="center" wrapText="1"/>
    </xf>
    <xf numFmtId="169" fontId="17" fillId="0" borderId="0" xfId="0" applyNumberFormat="1" applyFont="1" applyAlignment="1">
      <alignment vertical="center"/>
    </xf>
    <xf numFmtId="169" fontId="37" fillId="0" borderId="0" xfId="16" applyNumberFormat="1" applyFont="1" applyAlignment="1">
      <alignment vertical="center"/>
    </xf>
    <xf numFmtId="169" fontId="22" fillId="0" borderId="0" xfId="16" applyNumberFormat="1" applyFont="1" applyAlignment="1">
      <alignment vertical="center"/>
    </xf>
    <xf numFmtId="169" fontId="14" fillId="0" borderId="0" xfId="16" applyNumberFormat="1" applyBorder="1" applyAlignment="1">
      <alignment vertical="center"/>
    </xf>
    <xf numFmtId="169" fontId="29" fillId="0" borderId="10" xfId="16" applyNumberFormat="1" applyFont="1" applyBorder="1" applyAlignment="1">
      <alignment horizontal="right" vertical="top" wrapText="1"/>
    </xf>
    <xf numFmtId="169" fontId="14" fillId="0" borderId="0" xfId="16" applyNumberFormat="1" applyAlignment="1">
      <alignment vertical="center"/>
    </xf>
    <xf numFmtId="169" fontId="31" fillId="0" borderId="3" xfId="16" applyNumberFormat="1" applyFont="1" applyFill="1" applyBorder="1" applyAlignment="1">
      <alignment horizontal="right" vertical="center" indent="1"/>
    </xf>
    <xf numFmtId="169" fontId="36" fillId="0" borderId="0" xfId="0" applyNumberFormat="1" applyFont="1" applyBorder="1" applyAlignment="1">
      <alignment horizontal="left" vertical="center" wrapText="1"/>
    </xf>
    <xf numFmtId="169" fontId="16" fillId="0" borderId="0" xfId="0" applyNumberFormat="1" applyFont="1" applyBorder="1" applyAlignment="1">
      <alignment horizontal="right" vertical="center" wrapText="1"/>
    </xf>
    <xf numFmtId="169" fontId="18" fillId="0" borderId="0" xfId="0" applyNumberFormat="1" applyFont="1" applyAlignment="1">
      <alignment vertical="center"/>
    </xf>
    <xf numFmtId="169" fontId="43" fillId="0" borderId="0" xfId="16" applyNumberFormat="1" applyFont="1" applyAlignment="1">
      <alignment vertical="center" wrapText="1"/>
    </xf>
    <xf numFmtId="169" fontId="45" fillId="0" borderId="0" xfId="16" applyNumberFormat="1" applyFont="1" applyAlignment="1">
      <alignment vertical="center"/>
    </xf>
    <xf numFmtId="169" fontId="39" fillId="0" borderId="10" xfId="16" applyNumberFormat="1" applyFont="1" applyBorder="1" applyAlignment="1">
      <alignment horizontal="center" vertical="top" wrapText="1"/>
    </xf>
    <xf numFmtId="169" fontId="31" fillId="0" borderId="11" xfId="13" applyNumberFormat="1" applyFont="1" applyFill="1" applyBorder="1" applyAlignment="1">
      <alignment horizontal="center" vertical="center" wrapText="1"/>
    </xf>
    <xf numFmtId="169" fontId="31" fillId="0" borderId="11" xfId="13" applyNumberFormat="1" applyFont="1" applyBorder="1" applyAlignment="1">
      <alignment horizontal="center" vertical="center" wrapText="1"/>
    </xf>
    <xf numFmtId="169" fontId="31" fillId="0" borderId="6" xfId="13" applyNumberFormat="1" applyFont="1" applyBorder="1" applyAlignment="1">
      <alignment horizontal="center" vertical="center" wrapText="1"/>
    </xf>
    <xf numFmtId="169" fontId="35" fillId="0" borderId="0" xfId="0" applyNumberFormat="1" applyFont="1" applyBorder="1" applyAlignment="1">
      <alignment horizontal="center" vertical="center" wrapText="1"/>
    </xf>
    <xf numFmtId="169" fontId="30" fillId="0" borderId="10" xfId="16" applyNumberFormat="1" applyFont="1" applyBorder="1" applyAlignment="1">
      <alignment horizontal="center" vertical="top" wrapText="1"/>
    </xf>
    <xf numFmtId="169" fontId="31" fillId="0" borderId="2" xfId="16" applyNumberFormat="1" applyFont="1" applyFill="1" applyBorder="1" applyAlignment="1">
      <alignment horizontal="center" vertical="top"/>
    </xf>
    <xf numFmtId="169" fontId="36" fillId="0" borderId="0" xfId="16" applyNumberFormat="1" applyFont="1" applyAlignment="1">
      <alignment vertical="center"/>
    </xf>
    <xf numFmtId="169" fontId="39" fillId="0" borderId="10" xfId="16" applyNumberFormat="1" applyFont="1" applyBorder="1" applyAlignment="1">
      <alignment horizontal="left" vertical="top" wrapText="1"/>
    </xf>
    <xf numFmtId="169" fontId="33" fillId="0" borderId="12" xfId="16" applyNumberFormat="1" applyFont="1" applyBorder="1" applyAlignment="1">
      <alignment horizontal="center" vertical="top"/>
    </xf>
    <xf numFmtId="169" fontId="29" fillId="0" borderId="6" xfId="16" applyNumberFormat="1" applyFont="1" applyBorder="1" applyAlignment="1">
      <alignment horizontal="right" vertical="center" wrapText="1" indent="1"/>
    </xf>
    <xf numFmtId="169" fontId="31" fillId="0" borderId="2" xfId="13" applyNumberFormat="1" applyFont="1" applyFill="1" applyBorder="1" applyAlignment="1">
      <alignment horizontal="right" vertical="top" indent="1"/>
    </xf>
    <xf numFmtId="169" fontId="31" fillId="0" borderId="3" xfId="13" applyNumberFormat="1" applyFont="1" applyBorder="1" applyAlignment="1">
      <alignment horizontal="right" vertical="top" indent="1"/>
    </xf>
    <xf numFmtId="169" fontId="36" fillId="0" borderId="0" xfId="0" applyNumberFormat="1" applyFont="1" applyBorder="1" applyAlignment="1">
      <alignment horizontal="left" vertical="top" wrapText="1"/>
    </xf>
    <xf numFmtId="169" fontId="26" fillId="0" borderId="0" xfId="16" applyNumberFormat="1" applyFont="1" applyBorder="1" applyAlignment="1">
      <alignment horizontal="center" vertical="center"/>
    </xf>
    <xf numFmtId="169" fontId="23" fillId="0" borderId="0" xfId="16" applyNumberFormat="1" applyFont="1" applyBorder="1" applyAlignment="1">
      <alignment vertical="center"/>
    </xf>
    <xf numFmtId="169" fontId="24" fillId="0" borderId="0" xfId="16" applyNumberFormat="1" applyFont="1" applyAlignment="1">
      <alignment vertical="center"/>
    </xf>
    <xf numFmtId="169" fontId="38" fillId="0" borderId="0" xfId="16" applyNumberFormat="1" applyFont="1" applyAlignment="1">
      <alignment vertical="center"/>
    </xf>
    <xf numFmtId="169" fontId="20" fillId="0" borderId="0" xfId="16" applyNumberFormat="1" applyFont="1" applyAlignment="1">
      <alignment vertical="center"/>
    </xf>
    <xf numFmtId="169" fontId="26" fillId="0" borderId="0" xfId="16" applyNumberFormat="1" applyFont="1" applyBorder="1" applyAlignment="1">
      <alignment vertical="center"/>
    </xf>
    <xf numFmtId="169" fontId="34" fillId="0" borderId="2" xfId="0" applyNumberFormat="1" applyFont="1" applyBorder="1" applyAlignment="1">
      <alignment horizontal="center" vertical="center" readingOrder="1"/>
    </xf>
    <xf numFmtId="169" fontId="31" fillId="0" borderId="2" xfId="16" applyNumberFormat="1" applyFont="1" applyFill="1" applyBorder="1" applyAlignment="1">
      <alignment horizontal="right" vertical="center" wrapText="1" indent="1"/>
    </xf>
    <xf numFmtId="169" fontId="29" fillId="0" borderId="11" xfId="16" applyNumberFormat="1" applyFont="1" applyBorder="1" applyAlignment="1">
      <alignment horizontal="right" vertical="top" wrapText="1"/>
    </xf>
    <xf numFmtId="169" fontId="16" fillId="0" borderId="2" xfId="16" applyNumberFormat="1" applyFont="1" applyFill="1" applyBorder="1" applyAlignment="1">
      <alignment horizontal="right" vertical="center" wrapText="1" indent="1"/>
    </xf>
    <xf numFmtId="169" fontId="39" fillId="0" borderId="10" xfId="16" applyNumberFormat="1" applyFont="1" applyBorder="1" applyAlignment="1">
      <alignment horizontal="right" vertical="top" wrapText="1" indent="1"/>
    </xf>
    <xf numFmtId="169" fontId="34" fillId="0" borderId="12" xfId="0" applyNumberFormat="1" applyFont="1" applyBorder="1" applyAlignment="1">
      <alignment horizontal="center" vertical="center" readingOrder="1"/>
    </xf>
    <xf numFmtId="169" fontId="25" fillId="0" borderId="0" xfId="15" applyNumberFormat="1" applyFont="1" applyAlignment="1">
      <alignment vertical="center"/>
    </xf>
    <xf numFmtId="169" fontId="15" fillId="0" borderId="0" xfId="15" applyNumberFormat="1" applyFont="1" applyAlignment="1">
      <alignment vertical="center"/>
    </xf>
    <xf numFmtId="169" fontId="37" fillId="0" borderId="0" xfId="15" applyNumberFormat="1" applyFont="1" applyAlignment="1">
      <alignment vertical="center"/>
    </xf>
    <xf numFmtId="169" fontId="22" fillId="0" borderId="0" xfId="15" applyNumberFormat="1" applyFont="1" applyAlignment="1">
      <alignment vertical="center"/>
    </xf>
    <xf numFmtId="169" fontId="28" fillId="0" borderId="0" xfId="15" applyNumberFormat="1" applyFont="1" applyBorder="1" applyAlignment="1">
      <alignment horizontal="center" vertical="center" wrapText="1"/>
    </xf>
    <xf numFmtId="169" fontId="27" fillId="0" borderId="0" xfId="15" applyNumberFormat="1" applyFont="1" applyBorder="1" applyAlignment="1">
      <alignment vertical="center" wrapText="1"/>
    </xf>
    <xf numFmtId="169" fontId="27" fillId="0" borderId="0" xfId="15" applyNumberFormat="1" applyFont="1" applyBorder="1" applyAlignment="1">
      <alignment vertical="center"/>
    </xf>
    <xf numFmtId="169" fontId="14" fillId="0" borderId="0" xfId="15" applyNumberFormat="1" applyFont="1" applyBorder="1" applyAlignment="1">
      <alignment vertical="center"/>
    </xf>
    <xf numFmtId="169" fontId="27" fillId="0" borderId="0" xfId="15" applyNumberFormat="1" applyFont="1" applyAlignment="1">
      <alignment vertical="center"/>
    </xf>
    <xf numFmtId="169" fontId="14" fillId="0" borderId="0" xfId="15" applyNumberFormat="1" applyFont="1" applyAlignment="1">
      <alignment vertical="center"/>
    </xf>
    <xf numFmtId="169" fontId="31" fillId="0" borderId="12" xfId="15" applyNumberFormat="1" applyFont="1" applyBorder="1" applyAlignment="1">
      <alignment horizontal="center" vertical="top" wrapText="1" readingOrder="2"/>
    </xf>
    <xf numFmtId="169" fontId="33" fillId="0" borderId="12" xfId="15" applyNumberFormat="1" applyFont="1" applyBorder="1" applyAlignment="1">
      <alignment horizontal="center" vertical="top" wrapText="1"/>
    </xf>
    <xf numFmtId="169" fontId="25" fillId="0" borderId="0" xfId="16" applyNumberFormat="1" applyFont="1" applyBorder="1" applyAlignment="1">
      <alignment vertical="center"/>
    </xf>
    <xf numFmtId="169" fontId="15" fillId="0" borderId="0" xfId="16" applyNumberFormat="1" applyFont="1" applyBorder="1" applyAlignment="1">
      <alignment vertical="center"/>
    </xf>
    <xf numFmtId="169" fontId="37" fillId="0" borderId="0" xfId="16" applyNumberFormat="1" applyFont="1" applyBorder="1" applyAlignment="1">
      <alignment vertical="center"/>
    </xf>
    <xf numFmtId="169" fontId="22" fillId="0" borderId="0" xfId="16" applyNumberFormat="1" applyFont="1" applyBorder="1" applyAlignment="1">
      <alignment vertical="center"/>
    </xf>
    <xf numFmtId="169" fontId="29" fillId="0" borderId="11" xfId="16" applyNumberFormat="1" applyFont="1" applyBorder="1" applyAlignment="1">
      <alignment horizontal="center" vertical="top"/>
    </xf>
    <xf numFmtId="169" fontId="33" fillId="0" borderId="0" xfId="0" applyNumberFormat="1" applyFont="1" applyBorder="1" applyAlignment="1">
      <alignment horizontal="right"/>
    </xf>
    <xf numFmtId="169" fontId="34" fillId="0" borderId="0" xfId="0" applyNumberFormat="1" applyFont="1" applyBorder="1" applyAlignment="1">
      <alignment horizontal="right"/>
    </xf>
    <xf numFmtId="169" fontId="35" fillId="0" borderId="0" xfId="16" applyNumberFormat="1" applyFont="1" applyBorder="1" applyAlignment="1">
      <alignment vertical="center"/>
    </xf>
    <xf numFmtId="169" fontId="32" fillId="0" borderId="0" xfId="16" applyNumberFormat="1" applyFont="1" applyAlignment="1">
      <alignment vertical="center"/>
    </xf>
    <xf numFmtId="169" fontId="27" fillId="0" borderId="0" xfId="16" applyNumberFormat="1" applyFont="1" applyBorder="1" applyAlignment="1">
      <alignment vertical="top"/>
    </xf>
    <xf numFmtId="169" fontId="14" fillId="0" borderId="0" xfId="16" applyNumberFormat="1" applyBorder="1" applyAlignment="1">
      <alignment vertical="top"/>
    </xf>
    <xf numFmtId="169" fontId="14" fillId="0" borderId="0" xfId="16" applyNumberFormat="1" applyAlignment="1">
      <alignment vertical="top"/>
    </xf>
    <xf numFmtId="169" fontId="29" fillId="0" borderId="11" xfId="13" applyNumberFormat="1" applyFont="1" applyBorder="1" applyAlignment="1">
      <alignment horizontal="center" vertical="top" wrapText="1"/>
    </xf>
    <xf numFmtId="169" fontId="16" fillId="2" borderId="2" xfId="21" applyNumberFormat="1" applyFont="1" applyFill="1" applyBorder="1" applyAlignment="1">
      <alignment horizontal="right" vertical="center" wrapText="1" indent="1" readingOrder="2"/>
    </xf>
    <xf numFmtId="169" fontId="19" fillId="0" borderId="0" xfId="21" applyNumberFormat="1" applyFont="1" applyBorder="1" applyAlignment="1">
      <alignment horizontal="right" wrapText="1"/>
    </xf>
    <xf numFmtId="169" fontId="14" fillId="0" borderId="0" xfId="16" applyNumberFormat="1" applyBorder="1" applyAlignment="1">
      <alignment vertical="center" wrapText="1"/>
    </xf>
    <xf numFmtId="169" fontId="14" fillId="0" borderId="0" xfId="16" applyNumberFormat="1" applyAlignment="1">
      <alignment vertical="center" wrapText="1"/>
    </xf>
    <xf numFmtId="169" fontId="43" fillId="2" borderId="2" xfId="21" applyNumberFormat="1" applyFont="1" applyFill="1" applyBorder="1" applyAlignment="1">
      <alignment horizontal="right" vertical="center" wrapText="1" indent="1" readingOrder="2"/>
    </xf>
    <xf numFmtId="169" fontId="29" fillId="0" borderId="9" xfId="16" applyNumberFormat="1" applyFont="1" applyBorder="1" applyAlignment="1">
      <alignment horizontal="right" vertical="top" wrapText="1" indent="1"/>
    </xf>
    <xf numFmtId="169" fontId="29" fillId="0" borderId="9" xfId="16" applyNumberFormat="1" applyFont="1" applyBorder="1" applyAlignment="1">
      <alignment horizontal="right" vertical="center" wrapText="1" indent="1"/>
    </xf>
    <xf numFmtId="169" fontId="33" fillId="0" borderId="1" xfId="16" applyNumberFormat="1" applyFont="1" applyBorder="1" applyAlignment="1">
      <alignment horizontal="left" vertical="center" indent="1"/>
    </xf>
    <xf numFmtId="169" fontId="34" fillId="0" borderId="1" xfId="16" applyNumberFormat="1" applyFont="1" applyBorder="1" applyAlignment="1">
      <alignment horizontal="left" vertical="center" indent="1"/>
    </xf>
    <xf numFmtId="169" fontId="34" fillId="0" borderId="5" xfId="16" applyNumberFormat="1" applyFont="1" applyBorder="1" applyAlignment="1">
      <alignment horizontal="left" vertical="center" indent="1"/>
    </xf>
    <xf numFmtId="169" fontId="34" fillId="0" borderId="1" xfId="16" applyNumberFormat="1" applyFont="1" applyBorder="1" applyAlignment="1">
      <alignment horizontal="left" vertical="center" indent="1" readingOrder="1"/>
    </xf>
    <xf numFmtId="169" fontId="34" fillId="0" borderId="1" xfId="16" applyNumberFormat="1" applyFont="1" applyBorder="1" applyAlignment="1">
      <alignment horizontal="left" vertical="center" indent="2"/>
    </xf>
    <xf numFmtId="169" fontId="34" fillId="0" borderId="5" xfId="16" applyNumberFormat="1" applyFont="1" applyBorder="1" applyAlignment="1">
      <alignment horizontal="left" vertical="center" indent="1" readingOrder="1"/>
    </xf>
    <xf numFmtId="169" fontId="33" fillId="0" borderId="13" xfId="0" applyNumberFormat="1" applyFont="1" applyBorder="1" applyAlignment="1">
      <alignment horizontal="left" vertical="center" indent="1"/>
    </xf>
    <xf numFmtId="169" fontId="33" fillId="0" borderId="8" xfId="4" applyNumberFormat="1" applyFont="1" applyBorder="1" applyAlignment="1">
      <alignment horizontal="left" vertical="center" indent="1"/>
    </xf>
    <xf numFmtId="169" fontId="34" fillId="0" borderId="1" xfId="16" applyNumberFormat="1" applyFont="1" applyBorder="1" applyAlignment="1">
      <alignment horizontal="left" vertical="top" indent="1"/>
    </xf>
    <xf numFmtId="169" fontId="34" fillId="0" borderId="1" xfId="0" applyNumberFormat="1" applyFont="1" applyBorder="1" applyAlignment="1">
      <alignment horizontal="left" vertical="top" indent="1"/>
    </xf>
    <xf numFmtId="169" fontId="34" fillId="0" borderId="5" xfId="16" applyNumberFormat="1" applyFont="1" applyBorder="1" applyAlignment="1">
      <alignment horizontal="left" vertical="top" indent="1"/>
    </xf>
    <xf numFmtId="169" fontId="33" fillId="0" borderId="12" xfId="16" applyNumberFormat="1" applyFont="1" applyBorder="1" applyAlignment="1">
      <alignment horizontal="center" vertical="center"/>
    </xf>
    <xf numFmtId="169" fontId="33" fillId="0" borderId="12" xfId="13" applyNumberFormat="1" applyFont="1" applyBorder="1" applyAlignment="1">
      <alignment horizontal="center" vertical="top" wrapText="1"/>
    </xf>
    <xf numFmtId="1" fontId="34" fillId="0" borderId="1" xfId="13" applyNumberFormat="1" applyFont="1" applyBorder="1" applyAlignment="1">
      <alignment horizontal="left" vertical="center" indent="1"/>
    </xf>
    <xf numFmtId="169" fontId="33" fillId="0" borderId="12" xfId="16" applyNumberFormat="1" applyFont="1" applyBorder="1" applyAlignment="1">
      <alignment horizontal="center" vertical="top" wrapText="1"/>
    </xf>
    <xf numFmtId="169" fontId="34" fillId="2" borderId="1" xfId="21" applyNumberFormat="1" applyFont="1" applyFill="1" applyBorder="1" applyAlignment="1">
      <alignment horizontal="left" vertical="center" wrapText="1" indent="1" readingOrder="1"/>
    </xf>
    <xf numFmtId="169" fontId="33" fillId="2" borderId="1" xfId="21" applyNumberFormat="1" applyFont="1" applyFill="1" applyBorder="1" applyAlignment="1">
      <alignment horizontal="left" vertical="center" wrapText="1" indent="1" readingOrder="1"/>
    </xf>
    <xf numFmtId="169" fontId="34" fillId="0" borderId="12" xfId="16" applyNumberFormat="1" applyFont="1" applyBorder="1" applyAlignment="1">
      <alignment horizontal="center" vertical="center" wrapText="1"/>
    </xf>
    <xf numFmtId="169" fontId="33" fillId="0" borderId="13" xfId="15" applyNumberFormat="1" applyFont="1" applyBorder="1" applyAlignment="1">
      <alignment horizontal="left" vertical="center" indent="1"/>
    </xf>
    <xf numFmtId="0" fontId="3" fillId="0" borderId="10" xfId="0" applyFont="1" applyBorder="1" applyAlignment="1">
      <alignment horizontal="left" vertical="center"/>
    </xf>
    <xf numFmtId="169" fontId="27" fillId="0" borderId="10" xfId="16" applyNumberFormat="1" applyFont="1" applyBorder="1" applyAlignment="1">
      <alignment horizontal="left" vertical="center"/>
    </xf>
    <xf numFmtId="169" fontId="31" fillId="0" borderId="2" xfId="16" applyNumberFormat="1" applyFont="1" applyFill="1" applyBorder="1" applyAlignment="1">
      <alignment horizontal="center" vertical="center"/>
    </xf>
    <xf numFmtId="169" fontId="33" fillId="0" borderId="10" xfId="16" applyNumberFormat="1" applyFont="1" applyBorder="1" applyAlignment="1">
      <alignment horizontal="left" vertical="center" indent="1"/>
    </xf>
    <xf numFmtId="169" fontId="30" fillId="0" borderId="13" xfId="0" applyNumberFormat="1" applyFont="1" applyBorder="1" applyAlignment="1">
      <alignment horizontal="left" vertical="center" indent="1"/>
    </xf>
    <xf numFmtId="169" fontId="31" fillId="0" borderId="12" xfId="13" applyNumberFormat="1" applyFont="1" applyFill="1" applyBorder="1" applyAlignment="1">
      <alignment horizontal="center" vertical="center" wrapText="1"/>
    </xf>
    <xf numFmtId="169" fontId="34" fillId="0" borderId="1" xfId="16" applyNumberFormat="1" applyFont="1" applyBorder="1" applyAlignment="1">
      <alignment horizontal="center" vertical="center"/>
    </xf>
    <xf numFmtId="169" fontId="31" fillId="0" borderId="6" xfId="16" applyNumberFormat="1" applyFont="1" applyFill="1" applyBorder="1" applyAlignment="1">
      <alignment horizontal="center" vertical="center"/>
    </xf>
    <xf numFmtId="169" fontId="34" fillId="0" borderId="0" xfId="16" applyNumberFormat="1" applyFont="1" applyBorder="1" applyAlignment="1">
      <alignment horizontal="center" vertical="center" wrapText="1" readingOrder="2"/>
    </xf>
    <xf numFmtId="169" fontId="34" fillId="0" borderId="2" xfId="16" applyNumberFormat="1" applyFont="1" applyBorder="1" applyAlignment="1">
      <alignment horizontal="center" vertical="center" readingOrder="2"/>
    </xf>
    <xf numFmtId="169" fontId="33" fillId="0" borderId="10" xfId="0" applyNumberFormat="1" applyFont="1" applyBorder="1" applyAlignment="1">
      <alignment horizontal="left" vertical="center" indent="1"/>
    </xf>
    <xf numFmtId="169" fontId="31" fillId="0" borderId="12" xfId="13" applyNumberFormat="1" applyFont="1" applyBorder="1" applyAlignment="1">
      <alignment horizontal="center" vertical="center" wrapText="1"/>
    </xf>
    <xf numFmtId="169" fontId="31" fillId="0" borderId="2" xfId="16" applyNumberFormat="1" applyFont="1" applyFill="1" applyBorder="1" applyAlignment="1">
      <alignment horizontal="center" vertical="center" wrapText="1"/>
    </xf>
    <xf numFmtId="169" fontId="43" fillId="0" borderId="11" xfId="21" applyNumberFormat="1" applyFont="1" applyBorder="1" applyAlignment="1">
      <alignment horizontal="center" vertical="center"/>
    </xf>
    <xf numFmtId="169" fontId="19" fillId="0" borderId="0" xfId="0" applyNumberFormat="1" applyFont="1" applyBorder="1" applyAlignment="1">
      <alignment horizontal="right" indent="1"/>
    </xf>
    <xf numFmtId="169" fontId="34" fillId="0" borderId="12" xfId="0" applyNumberFormat="1" applyFont="1" applyBorder="1" applyAlignment="1">
      <alignment horizontal="right" vertical="center" indent="1"/>
    </xf>
    <xf numFmtId="169" fontId="33" fillId="0" borderId="12" xfId="16" applyNumberFormat="1" applyFont="1" applyBorder="1" applyAlignment="1">
      <alignment horizontal="center" vertical="center"/>
    </xf>
    <xf numFmtId="170" fontId="27" fillId="0" borderId="0" xfId="16" applyNumberFormat="1" applyFont="1" applyAlignment="1">
      <alignment vertical="center"/>
    </xf>
    <xf numFmtId="169" fontId="33" fillId="0" borderId="8" xfId="16" applyNumberFormat="1" applyFont="1" applyBorder="1" applyAlignment="1">
      <alignment horizontal="left" vertical="center" indent="1"/>
    </xf>
    <xf numFmtId="175" fontId="27" fillId="0" borderId="0" xfId="16" applyNumberFormat="1" applyFont="1" applyAlignment="1">
      <alignment vertical="center"/>
    </xf>
    <xf numFmtId="169" fontId="31" fillId="0" borderId="0" xfId="0" applyNumberFormat="1" applyFont="1" applyBorder="1" applyAlignment="1">
      <alignment horizontal="right" vertical="top" wrapText="1"/>
    </xf>
    <xf numFmtId="169" fontId="34" fillId="0" borderId="7" xfId="16" applyNumberFormat="1" applyFont="1" applyBorder="1" applyAlignment="1">
      <alignment horizontal="left" vertical="top" wrapText="1"/>
    </xf>
    <xf numFmtId="169" fontId="32" fillId="0" borderId="0" xfId="0" applyNumberFormat="1" applyFont="1" applyBorder="1" applyAlignment="1">
      <alignment horizontal="left" vertical="top" wrapText="1"/>
    </xf>
    <xf numFmtId="169" fontId="19" fillId="0" borderId="2" xfId="0" applyNumberFormat="1" applyFont="1" applyFill="1" applyBorder="1" applyAlignment="1">
      <alignment horizontal="right" vertical="center" indent="1" readingOrder="2"/>
    </xf>
    <xf numFmtId="169" fontId="19" fillId="0" borderId="0" xfId="0" applyNumberFormat="1" applyFont="1" applyFill="1" applyBorder="1" applyAlignment="1">
      <alignment horizontal="right" vertical="center" indent="1" readingOrder="2"/>
    </xf>
    <xf numFmtId="169" fontId="19" fillId="0" borderId="3" xfId="0" applyNumberFormat="1" applyFont="1" applyFill="1" applyBorder="1" applyAlignment="1">
      <alignment horizontal="right" vertical="center" indent="1" readingOrder="2"/>
    </xf>
    <xf numFmtId="169" fontId="19" fillId="0" borderId="4" xfId="0" applyNumberFormat="1" applyFont="1" applyFill="1" applyBorder="1" applyAlignment="1">
      <alignment horizontal="right" vertical="center" indent="1" readingOrder="2"/>
    </xf>
    <xf numFmtId="169" fontId="45" fillId="0" borderId="6" xfId="0" applyNumberFormat="1" applyFont="1" applyFill="1" applyBorder="1" applyAlignment="1">
      <alignment horizontal="right" vertical="center" indent="1" readingOrder="2"/>
    </xf>
    <xf numFmtId="169" fontId="45" fillId="0" borderId="7" xfId="0" applyNumberFormat="1" applyFont="1" applyFill="1" applyBorder="1" applyAlignment="1">
      <alignment horizontal="right" vertical="center" indent="1" readingOrder="2"/>
    </xf>
    <xf numFmtId="169" fontId="45" fillId="0" borderId="8" xfId="0" applyNumberFormat="1" applyFont="1" applyFill="1" applyBorder="1" applyAlignment="1">
      <alignment horizontal="right" vertical="center" indent="1" readingOrder="2"/>
    </xf>
    <xf numFmtId="169" fontId="45" fillId="0" borderId="1" xfId="0" applyNumberFormat="1" applyFont="1" applyFill="1" applyBorder="1" applyAlignment="1">
      <alignment horizontal="right" vertical="center" indent="1" readingOrder="2"/>
    </xf>
    <xf numFmtId="169" fontId="45" fillId="0" borderId="5" xfId="0" applyNumberFormat="1" applyFont="1" applyFill="1" applyBorder="1" applyAlignment="1">
      <alignment horizontal="right" vertical="center" indent="1" readingOrder="2"/>
    </xf>
    <xf numFmtId="169" fontId="19" fillId="0" borderId="12" xfId="21" applyNumberFormat="1" applyFont="1" applyFill="1" applyBorder="1" applyAlignment="1">
      <alignment horizontal="right" vertical="center" indent="1"/>
    </xf>
    <xf numFmtId="170" fontId="19" fillId="0" borderId="12" xfId="21" applyNumberFormat="1" applyFont="1" applyFill="1" applyBorder="1" applyAlignment="1">
      <alignment horizontal="right" vertical="center" indent="1"/>
    </xf>
    <xf numFmtId="169" fontId="14" fillId="0" borderId="12" xfId="16" applyNumberFormat="1" applyFont="1" applyFill="1" applyBorder="1" applyAlignment="1">
      <alignment horizontal="right" vertical="center" wrapText="1" indent="1"/>
    </xf>
    <xf numFmtId="169" fontId="31" fillId="0" borderId="2" xfId="0" applyNumberFormat="1" applyFont="1" applyBorder="1" applyAlignment="1">
      <alignment horizontal="center" vertical="center" wrapText="1"/>
    </xf>
    <xf numFmtId="169" fontId="33" fillId="2" borderId="1" xfId="21" applyNumberFormat="1" applyFont="1" applyFill="1" applyBorder="1" applyAlignment="1">
      <alignment horizontal="center" vertical="center" wrapText="1" readingOrder="1"/>
    </xf>
    <xf numFmtId="169" fontId="36" fillId="0" borderId="10" xfId="16" applyNumberFormat="1" applyFont="1" applyBorder="1" applyAlignment="1">
      <alignment horizontal="right" vertical="center" wrapText="1"/>
    </xf>
    <xf numFmtId="169" fontId="34" fillId="0" borderId="13" xfId="0" applyNumberFormat="1" applyFont="1" applyBorder="1" applyAlignment="1">
      <alignment horizontal="left" vertical="center" indent="1"/>
    </xf>
    <xf numFmtId="169" fontId="31" fillId="0" borderId="9" xfId="16" applyNumberFormat="1" applyFont="1" applyBorder="1" applyAlignment="1">
      <alignment horizontal="right" vertical="center" wrapText="1" indent="1"/>
    </xf>
    <xf numFmtId="169" fontId="31" fillId="0" borderId="2" xfId="16" applyNumberFormat="1" applyFont="1" applyFill="1" applyBorder="1" applyAlignment="1">
      <alignment horizontal="center" vertical="top" wrapText="1"/>
    </xf>
    <xf numFmtId="169" fontId="38" fillId="0" borderId="12" xfId="16" applyNumberFormat="1" applyFont="1" applyFill="1" applyBorder="1" applyAlignment="1">
      <alignment horizontal="center" vertical="top" wrapText="1"/>
    </xf>
    <xf numFmtId="169" fontId="34" fillId="0" borderId="1" xfId="16" applyNumberFormat="1" applyFont="1" applyBorder="1" applyAlignment="1">
      <alignment horizontal="center" vertical="top" wrapText="1"/>
    </xf>
    <xf numFmtId="169" fontId="34" fillId="0" borderId="12" xfId="16" applyNumberFormat="1" applyFont="1" applyBorder="1" applyAlignment="1">
      <alignment horizontal="center" vertical="top" wrapText="1"/>
    </xf>
    <xf numFmtId="169" fontId="33" fillId="0" borderId="13" xfId="16" applyNumberFormat="1" applyFont="1" applyBorder="1" applyAlignment="1">
      <alignment horizontal="left" vertical="center" indent="1"/>
    </xf>
    <xf numFmtId="169" fontId="33" fillId="0" borderId="13" xfId="0" applyNumberFormat="1" applyFont="1" applyBorder="1" applyAlignment="1">
      <alignment horizontal="left" vertical="center" indent="1"/>
    </xf>
    <xf numFmtId="169" fontId="29" fillId="0" borderId="9" xfId="16" applyNumberFormat="1" applyFont="1" applyBorder="1" applyAlignment="1">
      <alignment horizontal="right" vertical="center" wrapText="1" indent="1"/>
    </xf>
    <xf numFmtId="169" fontId="33" fillId="0" borderId="13" xfId="0" applyNumberFormat="1" applyFont="1" applyBorder="1" applyAlignment="1">
      <alignment horizontal="left" vertical="center" indent="1"/>
    </xf>
    <xf numFmtId="169" fontId="16" fillId="0" borderId="2" xfId="21" applyNumberFormat="1" applyFont="1" applyFill="1" applyBorder="1" applyAlignment="1">
      <alignment horizontal="right" vertical="center" wrapText="1" indent="1" readingOrder="2"/>
    </xf>
    <xf numFmtId="169" fontId="34" fillId="0" borderId="1" xfId="21" applyNumberFormat="1" applyFont="1" applyFill="1" applyBorder="1" applyAlignment="1">
      <alignment horizontal="left" vertical="center" wrapText="1" indent="1" readingOrder="1"/>
    </xf>
    <xf numFmtId="169" fontId="43" fillId="0" borderId="2" xfId="21" applyNumberFormat="1" applyFont="1" applyFill="1" applyBorder="1" applyAlignment="1">
      <alignment horizontal="right" vertical="center" wrapText="1" indent="1" readingOrder="2"/>
    </xf>
    <xf numFmtId="169" fontId="33" fillId="0" borderId="1" xfId="21" applyNumberFormat="1" applyFont="1" applyFill="1" applyBorder="1" applyAlignment="1">
      <alignment horizontal="left" vertical="center" wrapText="1" indent="1" readingOrder="1"/>
    </xf>
    <xf numFmtId="177" fontId="27" fillId="0" borderId="0" xfId="16" applyNumberFormat="1" applyFont="1" applyAlignment="1">
      <alignment vertical="center"/>
    </xf>
    <xf numFmtId="169" fontId="31" fillId="0" borderId="12" xfId="13" applyNumberFormat="1" applyFont="1" applyBorder="1" applyAlignment="1">
      <alignment horizontal="center" vertical="top" wrapText="1"/>
    </xf>
    <xf numFmtId="169" fontId="34" fillId="0" borderId="0" xfId="16" applyNumberFormat="1" applyFont="1" applyBorder="1" applyAlignment="1">
      <alignment horizontal="center" vertical="top" wrapText="1"/>
    </xf>
    <xf numFmtId="169" fontId="31" fillId="0" borderId="12" xfId="13" applyNumberFormat="1" applyFont="1" applyFill="1" applyBorder="1" applyAlignment="1">
      <alignment horizontal="center" vertical="top" wrapText="1"/>
    </xf>
    <xf numFmtId="169" fontId="31" fillId="0" borderId="12" xfId="13" applyNumberFormat="1" applyFont="1" applyFill="1" applyBorder="1" applyAlignment="1">
      <alignment horizontal="center" vertical="top"/>
    </xf>
    <xf numFmtId="169" fontId="31" fillId="0" borderId="11" xfId="16" applyNumberFormat="1" applyFont="1" applyFill="1" applyBorder="1" applyAlignment="1">
      <alignment horizontal="center" vertical="top" wrapText="1"/>
    </xf>
    <xf numFmtId="169" fontId="38" fillId="0" borderId="11" xfId="16" applyNumberFormat="1" applyFont="1" applyFill="1" applyBorder="1" applyAlignment="1">
      <alignment horizontal="center" vertical="top" wrapText="1"/>
    </xf>
    <xf numFmtId="169" fontId="34" fillId="0" borderId="12" xfId="16" applyNumberFormat="1" applyFont="1" applyBorder="1" applyAlignment="1">
      <alignment horizontal="center" vertical="top"/>
    </xf>
    <xf numFmtId="169" fontId="34" fillId="0" borderId="1" xfId="16" applyNumberFormat="1" applyFont="1" applyBorder="1" applyAlignment="1">
      <alignment horizontal="center" vertical="top"/>
    </xf>
    <xf numFmtId="169" fontId="31" fillId="0" borderId="1" xfId="13" applyNumberFormat="1" applyFont="1" applyFill="1" applyBorder="1" applyAlignment="1">
      <alignment horizontal="center" vertical="top"/>
    </xf>
    <xf numFmtId="169" fontId="31" fillId="0" borderId="2" xfId="13" applyNumberFormat="1" applyFont="1" applyFill="1" applyBorder="1" applyAlignment="1">
      <alignment horizontal="center" vertical="top"/>
    </xf>
    <xf numFmtId="169" fontId="31" fillId="0" borderId="2" xfId="13" applyNumberFormat="1" applyFont="1" applyBorder="1" applyAlignment="1">
      <alignment horizontal="center" vertical="top"/>
    </xf>
    <xf numFmtId="169" fontId="31" fillId="0" borderId="11" xfId="16" applyNumberFormat="1" applyFont="1" applyBorder="1" applyAlignment="1">
      <alignment horizontal="center" vertical="top"/>
    </xf>
    <xf numFmtId="169" fontId="34" fillId="0" borderId="12" xfId="16" applyNumberFormat="1" applyFont="1" applyBorder="1" applyAlignment="1">
      <alignment horizontal="center" vertical="top" readingOrder="2"/>
    </xf>
    <xf numFmtId="169" fontId="34" fillId="0" borderId="1" xfId="16" applyNumberFormat="1" applyFont="1" applyBorder="1" applyAlignment="1">
      <alignment horizontal="center" vertical="top" readingOrder="2"/>
    </xf>
    <xf numFmtId="169" fontId="34" fillId="0" borderId="0" xfId="0" applyNumberFormat="1" applyFont="1" applyBorder="1" applyAlignment="1">
      <alignment horizontal="center" vertical="top" wrapText="1"/>
    </xf>
    <xf numFmtId="169" fontId="34" fillId="0" borderId="1" xfId="16" applyNumberFormat="1" applyFont="1" applyBorder="1" applyAlignment="1">
      <alignment horizontal="center" vertical="top" wrapText="1" readingOrder="2"/>
    </xf>
    <xf numFmtId="169" fontId="34" fillId="0" borderId="0" xfId="16" applyNumberFormat="1" applyFont="1" applyBorder="1" applyAlignment="1">
      <alignment horizontal="center" vertical="top" readingOrder="2"/>
    </xf>
    <xf numFmtId="169" fontId="19" fillId="0" borderId="0" xfId="21" applyNumberFormat="1" applyFont="1" applyFill="1" applyBorder="1" applyAlignment="1">
      <alignment horizontal="right" wrapText="1"/>
    </xf>
    <xf numFmtId="169" fontId="14" fillId="0" borderId="0" xfId="16" applyNumberFormat="1" applyFill="1" applyBorder="1" applyAlignment="1">
      <alignment vertical="center" wrapText="1"/>
    </xf>
    <xf numFmtId="169" fontId="45" fillId="0" borderId="12" xfId="21" applyNumberFormat="1" applyFont="1" applyFill="1" applyBorder="1" applyAlignment="1">
      <alignment horizontal="right" vertical="center" indent="1"/>
    </xf>
    <xf numFmtId="169" fontId="43" fillId="0" borderId="6" xfId="21" applyNumberFormat="1" applyFont="1" applyFill="1" applyBorder="1" applyAlignment="1">
      <alignment horizontal="right" vertical="center" wrapText="1" indent="1" readingOrder="2"/>
    </xf>
    <xf numFmtId="169" fontId="34" fillId="0" borderId="11" xfId="16" applyNumberFormat="1" applyFont="1" applyFill="1" applyBorder="1" applyAlignment="1"/>
    <xf numFmtId="169" fontId="33" fillId="0" borderId="8" xfId="21" applyNumberFormat="1" applyFont="1" applyFill="1" applyBorder="1" applyAlignment="1">
      <alignment horizontal="left" vertical="center" wrapText="1" indent="1" readingOrder="1"/>
    </xf>
    <xf numFmtId="169" fontId="34" fillId="0" borderId="1" xfId="16" applyNumberFormat="1" applyFont="1" applyFill="1" applyBorder="1" applyAlignment="1">
      <alignment horizontal="center" vertical="top" wrapText="1"/>
    </xf>
    <xf numFmtId="169" fontId="34" fillId="0" borderId="1" xfId="16" applyNumberFormat="1" applyFont="1" applyFill="1" applyBorder="1" applyAlignment="1">
      <alignment horizontal="center" vertical="center"/>
    </xf>
    <xf numFmtId="169" fontId="34" fillId="0" borderId="12" xfId="16" applyNumberFormat="1" applyFont="1" applyFill="1" applyBorder="1" applyAlignment="1">
      <alignment horizontal="center" vertical="center"/>
    </xf>
    <xf numFmtId="169" fontId="34" fillId="0" borderId="12" xfId="16" applyNumberFormat="1" applyFont="1" applyFill="1" applyBorder="1" applyAlignment="1">
      <alignment horizontal="center" vertical="center" wrapText="1" readingOrder="1"/>
    </xf>
    <xf numFmtId="169" fontId="34" fillId="0" borderId="12" xfId="16" applyNumberFormat="1" applyFont="1" applyFill="1" applyBorder="1" applyAlignment="1">
      <alignment horizontal="center" vertical="center" wrapText="1" readingOrder="2"/>
    </xf>
    <xf numFmtId="169" fontId="34" fillId="0" borderId="1" xfId="16" applyNumberFormat="1" applyFont="1" applyFill="1" applyBorder="1" applyAlignment="1">
      <alignment horizontal="center" vertical="center" readingOrder="2"/>
    </xf>
    <xf numFmtId="169" fontId="34" fillId="0" borderId="12" xfId="16" applyNumberFormat="1" applyFont="1" applyFill="1" applyBorder="1" applyAlignment="1">
      <alignment horizontal="center" vertical="top"/>
    </xf>
    <xf numFmtId="169" fontId="34" fillId="0" borderId="2" xfId="0" applyNumberFormat="1" applyFont="1" applyFill="1" applyBorder="1" applyAlignment="1">
      <alignment horizontal="center" vertical="center"/>
    </xf>
    <xf numFmtId="169" fontId="34" fillId="0" borderId="12" xfId="0" applyNumberFormat="1" applyFont="1" applyFill="1" applyBorder="1" applyAlignment="1">
      <alignment horizontal="center" vertical="center"/>
    </xf>
    <xf numFmtId="169" fontId="34" fillId="0" borderId="1" xfId="15" applyNumberFormat="1" applyFont="1" applyFill="1" applyBorder="1" applyAlignment="1">
      <alignment horizontal="center" vertical="top" wrapText="1"/>
    </xf>
    <xf numFmtId="169" fontId="34" fillId="0" borderId="12" xfId="15" applyNumberFormat="1" applyFont="1" applyFill="1" applyBorder="1" applyAlignment="1">
      <alignment horizontal="center" vertical="top" wrapText="1"/>
    </xf>
    <xf numFmtId="169" fontId="29" fillId="0" borderId="2" xfId="13" applyNumberFormat="1" applyFont="1" applyFill="1" applyBorder="1" applyAlignment="1">
      <alignment horizontal="right" vertical="center" wrapText="1" indent="1"/>
    </xf>
    <xf numFmtId="169" fontId="33" fillId="0" borderId="11" xfId="0" applyNumberFormat="1" applyFont="1" applyFill="1" applyBorder="1" applyAlignment="1">
      <alignment horizontal="right" vertical="center" indent="1"/>
    </xf>
    <xf numFmtId="1" fontId="33" fillId="0" borderId="8" xfId="13" applyNumberFormat="1" applyFont="1" applyFill="1" applyBorder="1" applyAlignment="1">
      <alignment horizontal="left" vertical="center" indent="1"/>
    </xf>
    <xf numFmtId="169" fontId="34" fillId="0" borderId="12" xfId="16" applyNumberFormat="1" applyFont="1" applyFill="1" applyBorder="1" applyAlignment="1">
      <alignment horizontal="center" vertical="top" wrapText="1"/>
    </xf>
    <xf numFmtId="170" fontId="14" fillId="0" borderId="0" xfId="16" applyNumberFormat="1" applyAlignment="1">
      <alignment vertical="center"/>
    </xf>
    <xf numFmtId="178" fontId="14" fillId="0" borderId="0" xfId="16" applyNumberFormat="1" applyAlignment="1">
      <alignment vertical="center"/>
    </xf>
    <xf numFmtId="170" fontId="19" fillId="0" borderId="0" xfId="0" applyNumberFormat="1" applyFont="1" applyFill="1" applyBorder="1" applyAlignment="1">
      <alignment horizontal="right" vertical="center" indent="1" readingOrder="2"/>
    </xf>
    <xf numFmtId="169" fontId="29" fillId="0" borderId="9" xfId="16" applyNumberFormat="1" applyFont="1" applyBorder="1" applyAlignment="1">
      <alignment horizontal="right" vertical="center" wrapText="1" indent="1"/>
    </xf>
    <xf numFmtId="169" fontId="29" fillId="0" borderId="9" xfId="16" applyNumberFormat="1" applyFont="1" applyBorder="1" applyAlignment="1">
      <alignment horizontal="right" vertical="center" wrapText="1" indent="1"/>
    </xf>
    <xf numFmtId="169" fontId="33" fillId="0" borderId="13" xfId="0" applyNumberFormat="1" applyFont="1" applyBorder="1" applyAlignment="1">
      <alignment horizontal="left" vertical="center" indent="1"/>
    </xf>
    <xf numFmtId="169" fontId="33" fillId="0" borderId="10" xfId="16" applyNumberFormat="1" applyFont="1" applyBorder="1" applyAlignment="1">
      <alignment horizontal="left" vertical="center" wrapText="1" indent="1"/>
    </xf>
    <xf numFmtId="169" fontId="50" fillId="0" borderId="0" xfId="16" applyNumberFormat="1" applyFont="1" applyBorder="1" applyAlignment="1">
      <alignment horizontal="center" vertical="center" wrapText="1"/>
    </xf>
    <xf numFmtId="169" fontId="50" fillId="0" borderId="0" xfId="16" applyNumberFormat="1" applyFont="1" applyBorder="1" applyAlignment="1">
      <alignment horizontal="center" vertical="center"/>
    </xf>
    <xf numFmtId="169" fontId="31" fillId="0" borderId="11" xfId="0" applyNumberFormat="1" applyFont="1" applyBorder="1" applyAlignment="1">
      <alignment horizontal="center" vertical="center" wrapText="1" readingOrder="2"/>
    </xf>
    <xf numFmtId="169" fontId="30" fillId="0" borderId="12" xfId="16" applyNumberFormat="1" applyFont="1" applyBorder="1" applyAlignment="1">
      <alignment horizontal="center" vertical="top"/>
    </xf>
    <xf numFmtId="171" fontId="31" fillId="0" borderId="2" xfId="32" applyNumberFormat="1" applyFont="1" applyBorder="1" applyAlignment="1">
      <alignment horizontal="right" vertical="center" indent="1"/>
    </xf>
    <xf numFmtId="171" fontId="31" fillId="0" borderId="2" xfId="32" applyNumberFormat="1" applyFont="1" applyBorder="1" applyAlignment="1">
      <alignment horizontal="right" vertical="center" indent="1" readingOrder="2"/>
    </xf>
    <xf numFmtId="172" fontId="31" fillId="0" borderId="2" xfId="3" applyNumberFormat="1" applyFont="1" applyFill="1" applyBorder="1" applyAlignment="1">
      <alignment horizontal="right" vertical="center" indent="1"/>
    </xf>
    <xf numFmtId="1" fontId="31" fillId="0" borderId="12" xfId="13" applyNumberFormat="1" applyFont="1" applyBorder="1" applyAlignment="1">
      <alignment horizontal="right" vertical="center" indent="1"/>
    </xf>
    <xf numFmtId="169" fontId="31" fillId="0" borderId="3" xfId="13" applyNumberFormat="1" applyFont="1" applyBorder="1" applyAlignment="1">
      <alignment horizontal="right" wrapText="1" indent="1" readingOrder="1"/>
    </xf>
    <xf numFmtId="169" fontId="34" fillId="0" borderId="14" xfId="0" applyNumberFormat="1" applyFont="1" applyBorder="1" applyAlignment="1">
      <alignment horizontal="right" vertical="center" indent="1"/>
    </xf>
    <xf numFmtId="1" fontId="34" fillId="0" borderId="5" xfId="13" applyNumberFormat="1" applyFont="1" applyBorder="1" applyAlignment="1">
      <alignment horizontal="left" vertical="center" indent="1"/>
    </xf>
    <xf numFmtId="179" fontId="0" fillId="0" borderId="15" xfId="0" applyNumberFormat="1" applyBorder="1"/>
    <xf numFmtId="179" fontId="0" fillId="0" borderId="16" xfId="0" applyNumberFormat="1" applyBorder="1"/>
    <xf numFmtId="179" fontId="0" fillId="0" borderId="17" xfId="0" applyNumberFormat="1" applyBorder="1"/>
    <xf numFmtId="0" fontId="54" fillId="0" borderId="18" xfId="0" applyNumberFormat="1" applyFont="1" applyBorder="1"/>
    <xf numFmtId="169" fontId="29" fillId="0" borderId="6" xfId="0" applyNumberFormat="1" applyFont="1" applyBorder="1" applyAlignment="1">
      <alignment horizontal="right" vertical="center" indent="1"/>
    </xf>
    <xf numFmtId="169" fontId="31" fillId="0" borderId="2" xfId="0" applyNumberFormat="1" applyFont="1" applyBorder="1" applyAlignment="1">
      <alignment horizontal="right" indent="1"/>
    </xf>
    <xf numFmtId="169" fontId="16" fillId="0" borderId="3" xfId="0" applyNumberFormat="1" applyFont="1" applyBorder="1" applyAlignment="1">
      <alignment horizontal="right" wrapText="1" indent="1"/>
    </xf>
    <xf numFmtId="176" fontId="35" fillId="0" borderId="2" xfId="32" applyNumberFormat="1" applyFont="1" applyBorder="1"/>
    <xf numFmtId="176" fontId="35" fillId="0" borderId="0" xfId="32" applyNumberFormat="1" applyFont="1" applyBorder="1"/>
    <xf numFmtId="176" fontId="35" fillId="0" borderId="3" xfId="32" applyNumberFormat="1" applyFont="1" applyBorder="1"/>
    <xf numFmtId="176" fontId="35" fillId="0" borderId="4" xfId="32" applyNumberFormat="1" applyFont="1" applyBorder="1"/>
    <xf numFmtId="177" fontId="14" fillId="0" borderId="0" xfId="16" applyNumberFormat="1" applyBorder="1" applyAlignment="1">
      <alignment vertical="center" wrapText="1"/>
    </xf>
    <xf numFmtId="169" fontId="31" fillId="0" borderId="11" xfId="16" applyNumberFormat="1" applyFont="1" applyBorder="1" applyAlignment="1">
      <alignment horizontal="center" vertical="top" wrapText="1"/>
    </xf>
    <xf numFmtId="169" fontId="31" fillId="0" borderId="1" xfId="15" applyNumberFormat="1" applyFont="1" applyBorder="1" applyAlignment="1">
      <alignment horizontal="center" vertical="top" wrapText="1"/>
    </xf>
    <xf numFmtId="169" fontId="19" fillId="0" borderId="0" xfId="0" applyNumberFormat="1" applyFont="1" applyFill="1" applyBorder="1" applyAlignment="1">
      <alignment horizontal="right" vertical="center" readingOrder="2"/>
    </xf>
    <xf numFmtId="169" fontId="45" fillId="0" borderId="7" xfId="0" applyNumberFormat="1" applyFont="1" applyFill="1" applyBorder="1" applyAlignment="1">
      <alignment horizontal="right" vertical="center" readingOrder="2"/>
    </xf>
    <xf numFmtId="169" fontId="45" fillId="0" borderId="8" xfId="0" applyNumberFormat="1" applyFont="1" applyFill="1" applyBorder="1" applyAlignment="1">
      <alignment horizontal="right" vertical="center" readingOrder="2"/>
    </xf>
    <xf numFmtId="169" fontId="19" fillId="0" borderId="2" xfId="0" applyNumberFormat="1" applyFont="1" applyFill="1" applyBorder="1" applyAlignment="1">
      <alignment horizontal="right" vertical="center" readingOrder="2"/>
    </xf>
    <xf numFmtId="169" fontId="45" fillId="0" borderId="1" xfId="0" applyNumberFormat="1" applyFont="1" applyFill="1" applyBorder="1" applyAlignment="1">
      <alignment horizontal="right" vertical="center" readingOrder="2"/>
    </xf>
    <xf numFmtId="169" fontId="19" fillId="0" borderId="3" xfId="0" applyNumberFormat="1" applyFont="1" applyFill="1" applyBorder="1" applyAlignment="1">
      <alignment horizontal="right" vertical="center" readingOrder="2"/>
    </xf>
    <xf numFmtId="169" fontId="19" fillId="0" borderId="4" xfId="0" applyNumberFormat="1" applyFont="1" applyFill="1" applyBorder="1" applyAlignment="1">
      <alignment horizontal="right" vertical="center" readingOrder="2"/>
    </xf>
    <xf numFmtId="169" fontId="45" fillId="0" borderId="5" xfId="0" applyNumberFormat="1" applyFont="1" applyFill="1" applyBorder="1" applyAlignment="1">
      <alignment horizontal="right" vertical="center" readingOrder="2"/>
    </xf>
    <xf numFmtId="169" fontId="16" fillId="0" borderId="3" xfId="21" applyNumberFormat="1" applyFont="1" applyFill="1" applyBorder="1" applyAlignment="1">
      <alignment horizontal="right" vertical="center" wrapText="1" indent="1" readingOrder="2"/>
    </xf>
    <xf numFmtId="169" fontId="19" fillId="0" borderId="14" xfId="21" applyNumberFormat="1" applyFont="1" applyFill="1" applyBorder="1" applyAlignment="1">
      <alignment horizontal="right" vertical="center" indent="1"/>
    </xf>
    <xf numFmtId="169" fontId="19" fillId="0" borderId="5" xfId="21" applyNumberFormat="1" applyFont="1" applyFill="1" applyBorder="1" applyAlignment="1">
      <alignment horizontal="left" vertical="center" wrapText="1" indent="1" readingOrder="1"/>
    </xf>
    <xf numFmtId="169" fontId="19" fillId="2" borderId="0" xfId="16" applyNumberFormat="1" applyFont="1" applyFill="1" applyAlignment="1">
      <alignment horizontal="left" vertical="top" wrapText="1"/>
    </xf>
    <xf numFmtId="1" fontId="34" fillId="0" borderId="11" xfId="0" applyNumberFormat="1" applyFont="1" applyBorder="1" applyAlignment="1">
      <alignment horizontal="left" vertical="center" indent="1"/>
    </xf>
    <xf numFmtId="1" fontId="34" fillId="0" borderId="12" xfId="0" applyNumberFormat="1" applyFont="1" applyBorder="1" applyAlignment="1">
      <alignment horizontal="left" vertical="center" indent="1"/>
    </xf>
    <xf numFmtId="174" fontId="34" fillId="0" borderId="12" xfId="0" applyNumberFormat="1" applyFont="1" applyBorder="1" applyAlignment="1">
      <alignment horizontal="left" vertical="center" indent="1"/>
    </xf>
    <xf numFmtId="0" fontId="45" fillId="0" borderId="8" xfId="0" applyNumberFormat="1" applyFont="1" applyFill="1" applyBorder="1" applyAlignment="1">
      <alignment horizontal="right" vertical="center" readingOrder="2"/>
    </xf>
    <xf numFmtId="0" fontId="45" fillId="0" borderId="1" xfId="0" applyNumberFormat="1" applyFont="1" applyFill="1" applyBorder="1" applyAlignment="1">
      <alignment horizontal="right" vertical="center" readingOrder="2"/>
    </xf>
    <xf numFmtId="0" fontId="45" fillId="0" borderId="5" xfId="0" applyNumberFormat="1" applyFont="1" applyFill="1" applyBorder="1" applyAlignment="1">
      <alignment horizontal="right" vertical="center" readingOrder="2"/>
    </xf>
    <xf numFmtId="169" fontId="45" fillId="0" borderId="0" xfId="0" applyNumberFormat="1" applyFont="1" applyFill="1" applyBorder="1" applyAlignment="1">
      <alignment horizontal="right" vertical="center" readingOrder="2"/>
    </xf>
    <xf numFmtId="169" fontId="45" fillId="0" borderId="2" xfId="0" applyNumberFormat="1" applyFont="1" applyFill="1" applyBorder="1" applyAlignment="1">
      <alignment horizontal="right" vertical="center" readingOrder="2"/>
    </xf>
    <xf numFmtId="169" fontId="19" fillId="0" borderId="6" xfId="0" applyNumberFormat="1" applyFont="1" applyFill="1" applyBorder="1" applyAlignment="1">
      <alignment horizontal="right" vertical="center" readingOrder="2"/>
    </xf>
    <xf numFmtId="176" fontId="19" fillId="0" borderId="0" xfId="32" applyNumberFormat="1" applyFont="1" applyFill="1" applyBorder="1" applyAlignment="1">
      <alignment horizontal="right" vertical="center" readingOrder="2"/>
    </xf>
    <xf numFmtId="3" fontId="34" fillId="0" borderId="7" xfId="3" applyNumberFormat="1" applyFont="1" applyBorder="1" applyAlignment="1">
      <alignment horizontal="right" vertical="center"/>
    </xf>
    <xf numFmtId="3" fontId="33" fillId="0" borderId="7" xfId="3" applyNumberFormat="1" applyFont="1" applyBorder="1" applyAlignment="1">
      <alignment horizontal="right" vertical="center"/>
    </xf>
    <xf numFmtId="3" fontId="34" fillId="0" borderId="0" xfId="3" applyNumberFormat="1" applyFont="1" applyBorder="1" applyAlignment="1">
      <alignment horizontal="right" vertical="center"/>
    </xf>
    <xf numFmtId="3" fontId="33" fillId="0" borderId="0" xfId="3" applyNumberFormat="1" applyFont="1" applyBorder="1" applyAlignment="1">
      <alignment horizontal="right" vertical="center"/>
    </xf>
    <xf numFmtId="169" fontId="45" fillId="0" borderId="6" xfId="0" applyNumberFormat="1" applyFont="1" applyFill="1" applyBorder="1" applyAlignment="1">
      <alignment horizontal="right" vertical="center" readingOrder="2"/>
    </xf>
    <xf numFmtId="176" fontId="33" fillId="0" borderId="6" xfId="32" applyNumberFormat="1" applyFont="1" applyBorder="1" applyAlignment="1">
      <alignment horizontal="right" vertical="center"/>
    </xf>
    <xf numFmtId="176" fontId="33" fillId="0" borderId="7" xfId="32" applyNumberFormat="1" applyFont="1" applyBorder="1" applyAlignment="1">
      <alignment horizontal="right" vertical="center"/>
    </xf>
    <xf numFmtId="176" fontId="33" fillId="0" borderId="8" xfId="32" applyNumberFormat="1" applyFont="1" applyBorder="1" applyAlignment="1">
      <alignment horizontal="right" vertical="center"/>
    </xf>
    <xf numFmtId="176" fontId="34" fillId="0" borderId="2" xfId="32" applyNumberFormat="1" applyFont="1" applyBorder="1" applyAlignment="1">
      <alignment horizontal="right" vertical="center"/>
    </xf>
    <xf numFmtId="176" fontId="34" fillId="0" borderId="1" xfId="32" applyNumberFormat="1" applyFont="1" applyBorder="1" applyAlignment="1">
      <alignment horizontal="right" vertical="center"/>
    </xf>
    <xf numFmtId="176" fontId="34" fillId="0" borderId="0" xfId="32" applyNumberFormat="1" applyFont="1" applyBorder="1" applyAlignment="1">
      <alignment horizontal="right" vertical="center"/>
    </xf>
    <xf numFmtId="176" fontId="33" fillId="0" borderId="2" xfId="32" applyNumberFormat="1" applyFont="1" applyBorder="1" applyAlignment="1">
      <alignment horizontal="right" vertical="center"/>
    </xf>
    <xf numFmtId="176" fontId="33" fillId="0" borderId="0" xfId="32" applyNumberFormat="1" applyFont="1" applyBorder="1" applyAlignment="1">
      <alignment horizontal="right" vertical="center"/>
    </xf>
    <xf numFmtId="176" fontId="33" fillId="0" borderId="1" xfId="32" applyNumberFormat="1" applyFont="1" applyBorder="1" applyAlignment="1">
      <alignment horizontal="right" vertical="center"/>
    </xf>
    <xf numFmtId="176" fontId="19" fillId="0" borderId="0" xfId="32" applyNumberFormat="1" applyFont="1" applyBorder="1" applyAlignment="1">
      <alignment horizontal="right" vertical="center"/>
    </xf>
    <xf numFmtId="176" fontId="19" fillId="0" borderId="1" xfId="32" applyNumberFormat="1" applyFont="1" applyBorder="1" applyAlignment="1">
      <alignment horizontal="right" vertical="center"/>
    </xf>
    <xf numFmtId="176" fontId="19" fillId="0" borderId="2" xfId="32" applyNumberFormat="1" applyFont="1" applyBorder="1" applyAlignment="1">
      <alignment horizontal="right" vertical="center"/>
    </xf>
    <xf numFmtId="176" fontId="34" fillId="0" borderId="3" xfId="32" applyNumberFormat="1" applyFont="1" applyBorder="1" applyAlignment="1">
      <alignment horizontal="right" vertical="center"/>
    </xf>
    <xf numFmtId="176" fontId="34" fillId="0" borderId="4" xfId="32" applyNumberFormat="1" applyFont="1" applyBorder="1" applyAlignment="1">
      <alignment horizontal="right" vertical="center"/>
    </xf>
    <xf numFmtId="176" fontId="34" fillId="0" borderId="5" xfId="32" applyNumberFormat="1" applyFont="1" applyBorder="1" applyAlignment="1">
      <alignment horizontal="right" vertical="center"/>
    </xf>
    <xf numFmtId="170" fontId="45" fillId="0" borderId="8" xfId="0" applyNumberFormat="1" applyFont="1" applyBorder="1" applyAlignment="1">
      <alignment horizontal="right" vertical="center"/>
    </xf>
    <xf numFmtId="170" fontId="19" fillId="0" borderId="1" xfId="0" applyNumberFormat="1" applyFont="1" applyBorder="1" applyAlignment="1">
      <alignment horizontal="right" vertical="center"/>
    </xf>
    <xf numFmtId="170" fontId="19" fillId="0" borderId="5" xfId="0" applyNumberFormat="1" applyFont="1" applyBorder="1" applyAlignment="1">
      <alignment horizontal="right" vertical="center"/>
    </xf>
    <xf numFmtId="3" fontId="34" fillId="0" borderId="6" xfId="3" applyNumberFormat="1" applyFont="1" applyBorder="1" applyAlignment="1">
      <alignment horizontal="right" vertical="center"/>
    </xf>
    <xf numFmtId="3" fontId="34" fillId="0" borderId="2" xfId="3" applyNumberFormat="1" applyFont="1" applyBorder="1" applyAlignment="1">
      <alignment horizontal="right" vertical="center"/>
    </xf>
    <xf numFmtId="3" fontId="19" fillId="0" borderId="0" xfId="3" applyNumberFormat="1" applyFont="1" applyBorder="1" applyAlignment="1">
      <alignment horizontal="right" vertical="center"/>
    </xf>
    <xf numFmtId="3" fontId="34" fillId="0" borderId="2" xfId="3" applyNumberFormat="1" applyFont="1" applyFill="1" applyBorder="1" applyAlignment="1">
      <alignment horizontal="right" vertical="center"/>
    </xf>
    <xf numFmtId="3" fontId="34" fillId="0" borderId="0" xfId="3" applyNumberFormat="1" applyFont="1" applyFill="1" applyBorder="1" applyAlignment="1">
      <alignment horizontal="right" vertical="center"/>
    </xf>
    <xf numFmtId="3" fontId="33" fillId="0" borderId="0" xfId="3" applyNumberFormat="1" applyFont="1" applyFill="1" applyBorder="1" applyAlignment="1">
      <alignment horizontal="right" vertical="center"/>
    </xf>
    <xf numFmtId="172" fontId="34" fillId="0" borderId="2" xfId="3" applyNumberFormat="1" applyFont="1" applyFill="1" applyBorder="1" applyAlignment="1">
      <alignment horizontal="right" vertical="center"/>
    </xf>
    <xf numFmtId="172" fontId="34" fillId="0" borderId="0" xfId="3" applyNumberFormat="1" applyFont="1" applyFill="1" applyBorder="1" applyAlignment="1">
      <alignment horizontal="right" vertical="center"/>
    </xf>
    <xf numFmtId="172" fontId="33" fillId="0" borderId="0" xfId="3" applyNumberFormat="1" applyFont="1" applyFill="1" applyBorder="1" applyAlignment="1">
      <alignment horizontal="right" vertical="center"/>
    </xf>
    <xf numFmtId="3" fontId="34" fillId="0" borderId="3" xfId="3" applyNumberFormat="1" applyFont="1" applyBorder="1" applyAlignment="1">
      <alignment horizontal="right" vertical="center"/>
    </xf>
    <xf numFmtId="3" fontId="34" fillId="0" borderId="4" xfId="3" applyNumberFormat="1" applyFont="1" applyBorder="1" applyAlignment="1">
      <alignment horizontal="right" vertical="center"/>
    </xf>
    <xf numFmtId="3" fontId="33" fillId="0" borderId="4" xfId="3" applyNumberFormat="1" applyFont="1" applyFill="1" applyBorder="1" applyAlignment="1">
      <alignment horizontal="right" vertical="center"/>
    </xf>
    <xf numFmtId="176" fontId="19" fillId="0" borderId="3" xfId="32" applyNumberFormat="1" applyFont="1" applyBorder="1" applyAlignment="1">
      <alignment horizontal="right" vertical="center"/>
    </xf>
    <xf numFmtId="176" fontId="19" fillId="0" borderId="4" xfId="32" applyNumberFormat="1" applyFont="1" applyBorder="1" applyAlignment="1">
      <alignment horizontal="right" vertical="center"/>
    </xf>
    <xf numFmtId="176" fontId="19" fillId="0" borderId="5" xfId="32" applyNumberFormat="1" applyFont="1" applyBorder="1" applyAlignment="1">
      <alignment horizontal="right" vertical="center"/>
    </xf>
    <xf numFmtId="0" fontId="33" fillId="0" borderId="6" xfId="0" applyNumberFormat="1" applyFont="1" applyFill="1" applyBorder="1" applyAlignment="1">
      <alignment horizontal="right" vertical="center"/>
    </xf>
    <xf numFmtId="0" fontId="33" fillId="0" borderId="7" xfId="0" applyNumberFormat="1" applyFont="1" applyFill="1" applyBorder="1" applyAlignment="1">
      <alignment horizontal="right" vertical="center"/>
    </xf>
    <xf numFmtId="0" fontId="34" fillId="0" borderId="0" xfId="0" applyNumberFormat="1" applyFont="1" applyFill="1" applyBorder="1" applyAlignment="1">
      <alignment horizontal="right" vertical="center"/>
    </xf>
    <xf numFmtId="169" fontId="19" fillId="0" borderId="0" xfId="0" applyNumberFormat="1" applyFont="1" applyFill="1" applyBorder="1" applyAlignment="1">
      <alignment horizontal="right" vertical="center" readingOrder="1"/>
    </xf>
    <xf numFmtId="0" fontId="34" fillId="0" borderId="2" xfId="0" applyNumberFormat="1" applyFont="1" applyFill="1" applyBorder="1" applyAlignment="1">
      <alignment horizontal="right" vertical="center"/>
    </xf>
    <xf numFmtId="0" fontId="33" fillId="0" borderId="2" xfId="0" applyNumberFormat="1" applyFont="1" applyFill="1" applyBorder="1" applyAlignment="1">
      <alignment horizontal="right" vertical="center"/>
    </xf>
    <xf numFmtId="0" fontId="33" fillId="0" borderId="0" xfId="0" applyNumberFormat="1" applyFont="1" applyFill="1" applyBorder="1" applyAlignment="1">
      <alignment horizontal="right" vertical="center"/>
    </xf>
    <xf numFmtId="0" fontId="19" fillId="0" borderId="2" xfId="0" applyNumberFormat="1" applyFont="1" applyFill="1" applyBorder="1" applyAlignment="1">
      <alignment horizontal="right" vertical="center"/>
    </xf>
    <xf numFmtId="0" fontId="19" fillId="0" borderId="0" xfId="0" applyNumberFormat="1" applyFont="1" applyFill="1" applyBorder="1" applyAlignment="1">
      <alignment horizontal="right" vertical="center"/>
    </xf>
    <xf numFmtId="0" fontId="34" fillId="0" borderId="3" xfId="0" applyNumberFormat="1" applyFont="1" applyFill="1" applyBorder="1" applyAlignment="1">
      <alignment horizontal="right" vertical="center"/>
    </xf>
    <xf numFmtId="0" fontId="34" fillId="0" borderId="4" xfId="0" applyNumberFormat="1" applyFont="1" applyFill="1" applyBorder="1" applyAlignment="1">
      <alignment horizontal="right" vertical="center"/>
    </xf>
    <xf numFmtId="176" fontId="56" fillId="0" borderId="6" xfId="0" applyNumberFormat="1" applyFont="1" applyBorder="1" applyAlignment="1">
      <alignment horizontal="right" vertical="center"/>
    </xf>
    <xf numFmtId="176" fontId="35" fillId="0" borderId="2" xfId="0" applyNumberFormat="1" applyFont="1" applyBorder="1" applyAlignment="1">
      <alignment horizontal="right" vertical="center"/>
    </xf>
    <xf numFmtId="176" fontId="54" fillId="0" borderId="6" xfId="0" applyNumberFormat="1" applyFont="1" applyBorder="1" applyAlignment="1">
      <alignment horizontal="right" vertical="center"/>
    </xf>
    <xf numFmtId="176" fontId="54" fillId="0" borderId="7" xfId="0" applyNumberFormat="1" applyFont="1" applyBorder="1" applyAlignment="1">
      <alignment horizontal="right" vertical="center"/>
    </xf>
    <xf numFmtId="176" fontId="54" fillId="0" borderId="8" xfId="0" applyNumberFormat="1" applyFont="1" applyBorder="1" applyAlignment="1">
      <alignment horizontal="right" vertical="center"/>
    </xf>
    <xf numFmtId="176" fontId="35" fillId="0" borderId="0" xfId="0" applyNumberFormat="1" applyFont="1" applyBorder="1" applyAlignment="1">
      <alignment horizontal="right" vertical="center"/>
    </xf>
    <xf numFmtId="176" fontId="54" fillId="0" borderId="1" xfId="0" applyNumberFormat="1" applyFont="1" applyBorder="1" applyAlignment="1">
      <alignment horizontal="right" vertical="center"/>
    </xf>
    <xf numFmtId="176" fontId="3" fillId="0" borderId="2" xfId="0" applyNumberFormat="1" applyFont="1" applyBorder="1" applyAlignment="1">
      <alignment horizontal="right" vertical="center"/>
    </xf>
    <xf numFmtId="176" fontId="3" fillId="0" borderId="0" xfId="0" applyNumberFormat="1" applyFont="1" applyBorder="1" applyAlignment="1">
      <alignment horizontal="right" vertical="center"/>
    </xf>
    <xf numFmtId="176" fontId="57" fillId="0" borderId="1" xfId="0" applyNumberFormat="1" applyFont="1" applyBorder="1" applyAlignment="1">
      <alignment horizontal="right" vertical="center"/>
    </xf>
    <xf numFmtId="176" fontId="35" fillId="0" borderId="4" xfId="0" applyNumberFormat="1" applyFont="1" applyBorder="1" applyAlignment="1">
      <alignment horizontal="right" vertical="center"/>
    </xf>
    <xf numFmtId="176" fontId="54" fillId="0" borderId="5" xfId="0" applyNumberFormat="1" applyFont="1" applyBorder="1" applyAlignment="1">
      <alignment horizontal="right" vertical="center"/>
    </xf>
    <xf numFmtId="176" fontId="33" fillId="0" borderId="5" xfId="32" applyNumberFormat="1" applyFont="1" applyBorder="1" applyAlignment="1">
      <alignment horizontal="right" vertical="center"/>
    </xf>
    <xf numFmtId="0" fontId="33" fillId="0" borderId="6" xfId="0" applyNumberFormat="1" applyFont="1" applyBorder="1" applyAlignment="1">
      <alignment horizontal="right" vertical="center"/>
    </xf>
    <xf numFmtId="0" fontId="33" fillId="0" borderId="7" xfId="0" applyNumberFormat="1" applyFont="1" applyBorder="1" applyAlignment="1">
      <alignment horizontal="right" vertical="center"/>
    </xf>
    <xf numFmtId="0" fontId="33" fillId="0" borderId="8" xfId="0" applyNumberFormat="1" applyFont="1" applyBorder="1" applyAlignment="1">
      <alignment horizontal="right" vertical="center"/>
    </xf>
    <xf numFmtId="0" fontId="19" fillId="0" borderId="2" xfId="0" applyNumberFormat="1" applyFont="1" applyBorder="1" applyAlignment="1">
      <alignment horizontal="right" vertical="center"/>
    </xf>
    <xf numFmtId="0" fontId="19" fillId="0" borderId="0" xfId="0" applyNumberFormat="1" applyFont="1" applyBorder="1" applyAlignment="1">
      <alignment horizontal="right" vertical="center"/>
    </xf>
    <xf numFmtId="0" fontId="19" fillId="0" borderId="1" xfId="0" applyNumberFormat="1" applyFont="1" applyBorder="1" applyAlignment="1">
      <alignment horizontal="right" vertical="center"/>
    </xf>
    <xf numFmtId="0" fontId="19" fillId="0" borderId="3" xfId="0" applyNumberFormat="1" applyFont="1" applyBorder="1" applyAlignment="1">
      <alignment horizontal="right" vertical="center"/>
    </xf>
    <xf numFmtId="0" fontId="19" fillId="0" borderId="4" xfId="0" applyNumberFormat="1" applyFont="1" applyBorder="1" applyAlignment="1">
      <alignment horizontal="right" vertical="center"/>
    </xf>
    <xf numFmtId="0" fontId="19" fillId="0" borderId="5" xfId="0" applyNumberFormat="1" applyFont="1" applyBorder="1" applyAlignment="1">
      <alignment horizontal="right" vertical="center"/>
    </xf>
    <xf numFmtId="176" fontId="33" fillId="0" borderId="6" xfId="0" applyNumberFormat="1" applyFont="1" applyBorder="1" applyAlignment="1">
      <alignment horizontal="right" vertical="center"/>
    </xf>
    <xf numFmtId="176" fontId="33" fillId="0" borderId="7" xfId="0" applyNumberFormat="1" applyFont="1" applyBorder="1" applyAlignment="1">
      <alignment horizontal="right" vertical="center"/>
    </xf>
    <xf numFmtId="176" fontId="33" fillId="0" borderId="8" xfId="0" applyNumberFormat="1" applyFont="1" applyBorder="1" applyAlignment="1">
      <alignment horizontal="right" vertical="center"/>
    </xf>
    <xf numFmtId="169" fontId="34" fillId="0" borderId="7" xfId="16" applyNumberFormat="1" applyFont="1" applyBorder="1" applyAlignment="1">
      <alignment vertical="center"/>
    </xf>
    <xf numFmtId="169" fontId="34" fillId="0" borderId="0" xfId="16" applyNumberFormat="1" applyFont="1" applyBorder="1" applyAlignment="1">
      <alignment vertical="center"/>
    </xf>
    <xf numFmtId="169" fontId="34" fillId="0" borderId="4" xfId="16" applyNumberFormat="1" applyFont="1" applyBorder="1" applyAlignment="1">
      <alignment vertical="center"/>
    </xf>
    <xf numFmtId="169" fontId="19" fillId="0" borderId="0" xfId="16" applyNumberFormat="1" applyFont="1" applyBorder="1" applyAlignment="1">
      <alignment vertical="center"/>
    </xf>
    <xf numFmtId="175" fontId="14" fillId="0" borderId="0" xfId="16" applyNumberFormat="1" applyAlignment="1">
      <alignment vertical="center"/>
    </xf>
    <xf numFmtId="169" fontId="42" fillId="0" borderId="0" xfId="16" applyNumberFormat="1" applyFont="1" applyAlignment="1">
      <alignment horizontal="center" vertical="center"/>
    </xf>
    <xf numFmtId="169" fontId="50" fillId="0" borderId="0" xfId="16" applyNumberFormat="1" applyFont="1" applyBorder="1" applyAlignment="1">
      <alignment horizontal="center" vertical="center" wrapText="1"/>
    </xf>
    <xf numFmtId="169" fontId="50" fillId="0" borderId="0" xfId="16" applyNumberFormat="1" applyFont="1" applyBorder="1" applyAlignment="1">
      <alignment horizontal="center" vertical="center"/>
    </xf>
    <xf numFmtId="169" fontId="43" fillId="0" borderId="11" xfId="16" applyNumberFormat="1" applyFont="1" applyBorder="1" applyAlignment="1">
      <alignment horizontal="center" vertical="center"/>
    </xf>
    <xf numFmtId="169" fontId="3" fillId="0" borderId="14" xfId="21" applyNumberFormat="1" applyBorder="1" applyAlignment="1">
      <alignment horizontal="center" vertical="center"/>
    </xf>
    <xf numFmtId="169" fontId="44" fillId="0" borderId="11" xfId="13" applyNumberFormat="1" applyFont="1" applyBorder="1" applyAlignment="1">
      <alignment horizontal="center" vertical="center" wrapText="1"/>
    </xf>
    <xf numFmtId="169" fontId="44" fillId="0" borderId="14" xfId="13" applyNumberFormat="1" applyFont="1" applyBorder="1" applyAlignment="1">
      <alignment horizontal="center" vertical="center" wrapText="1"/>
    </xf>
    <xf numFmtId="169" fontId="16" fillId="2" borderId="0" xfId="16" applyNumberFormat="1" applyFont="1" applyFill="1" applyAlignment="1">
      <alignment horizontal="right" vertical="top" wrapText="1" readingOrder="2"/>
    </xf>
    <xf numFmtId="169" fontId="16" fillId="2" borderId="7" xfId="16" applyNumberFormat="1" applyFont="1" applyFill="1" applyBorder="1" applyAlignment="1">
      <alignment horizontal="right" vertical="top" wrapText="1" readingOrder="2"/>
    </xf>
    <xf numFmtId="169" fontId="34" fillId="0" borderId="7" xfId="14" applyNumberFormat="1" applyFont="1" applyBorder="1" applyAlignment="1">
      <alignment horizontal="left" vertical="top" wrapText="1"/>
    </xf>
    <xf numFmtId="169" fontId="29" fillId="0" borderId="11" xfId="16" applyNumberFormat="1" applyFont="1" applyBorder="1" applyAlignment="1">
      <alignment horizontal="center" vertical="center" wrapText="1"/>
    </xf>
    <xf numFmtId="0" fontId="0" fillId="0" borderId="12" xfId="0" applyBorder="1"/>
    <xf numFmtId="169" fontId="42" fillId="0" borderId="0" xfId="16" applyNumberFormat="1" applyFont="1" applyAlignment="1">
      <alignment horizontal="center" vertical="center" wrapText="1"/>
    </xf>
    <xf numFmtId="169" fontId="51" fillId="0" borderId="0" xfId="16" applyNumberFormat="1" applyFont="1" applyBorder="1" applyAlignment="1">
      <alignment horizontal="center" vertical="center" wrapText="1"/>
    </xf>
    <xf numFmtId="169" fontId="51" fillId="0" borderId="0" xfId="16" applyNumberFormat="1" applyFont="1" applyBorder="1" applyAlignment="1">
      <alignment horizontal="center" vertical="center"/>
    </xf>
    <xf numFmtId="169" fontId="29" fillId="0" borderId="11" xfId="16" applyNumberFormat="1" applyFont="1" applyBorder="1" applyAlignment="1">
      <alignment horizontal="center" vertical="center"/>
    </xf>
    <xf numFmtId="169" fontId="29" fillId="0" borderId="12" xfId="16" applyNumberFormat="1" applyFont="1" applyBorder="1" applyAlignment="1">
      <alignment horizontal="center" vertical="center"/>
    </xf>
    <xf numFmtId="169" fontId="29" fillId="0" borderId="14" xfId="16" applyNumberFormat="1" applyFont="1" applyFill="1" applyBorder="1" applyAlignment="1">
      <alignment horizontal="center" vertical="center"/>
    </xf>
    <xf numFmtId="169" fontId="33" fillId="0" borderId="11" xfId="16" applyNumberFormat="1" applyFont="1" applyBorder="1" applyAlignment="1">
      <alignment horizontal="center" vertical="center"/>
    </xf>
    <xf numFmtId="169" fontId="33" fillId="0" borderId="12" xfId="16" applyNumberFormat="1" applyFont="1" applyBorder="1" applyAlignment="1">
      <alignment horizontal="center" vertical="center"/>
    </xf>
    <xf numFmtId="169" fontId="33" fillId="0" borderId="14" xfId="16" applyNumberFormat="1" applyFont="1" applyBorder="1" applyAlignment="1">
      <alignment horizontal="center" vertical="center"/>
    </xf>
    <xf numFmtId="169" fontId="19" fillId="0" borderId="0" xfId="0" applyNumberFormat="1" applyFont="1" applyBorder="1" applyAlignment="1">
      <alignment horizontal="left" vertical="top" wrapText="1"/>
    </xf>
    <xf numFmtId="169" fontId="19" fillId="0" borderId="7" xfId="0" applyNumberFormat="1" applyFont="1" applyBorder="1" applyAlignment="1">
      <alignment horizontal="left" vertical="top" wrapText="1"/>
    </xf>
    <xf numFmtId="169" fontId="16" fillId="0" borderId="7" xfId="0" applyNumberFormat="1" applyFont="1" applyBorder="1" applyAlignment="1">
      <alignment horizontal="right" vertical="top" wrapText="1"/>
    </xf>
    <xf numFmtId="169" fontId="16" fillId="0" borderId="0" xfId="0" applyNumberFormat="1" applyFont="1" applyBorder="1" applyAlignment="1">
      <alignment horizontal="right" vertical="top" wrapText="1"/>
    </xf>
    <xf numFmtId="169" fontId="51" fillId="0" borderId="0" xfId="16" applyNumberFormat="1" applyFont="1" applyBorder="1" applyAlignment="1">
      <alignment horizontal="center" vertical="top" wrapText="1"/>
    </xf>
    <xf numFmtId="169" fontId="51" fillId="0" borderId="0" xfId="16" applyNumberFormat="1" applyFont="1" applyBorder="1" applyAlignment="1">
      <alignment horizontal="center" vertical="top"/>
    </xf>
    <xf numFmtId="169" fontId="29" fillId="0" borderId="12" xfId="16" applyNumberFormat="1" applyFont="1" applyBorder="1" applyAlignment="1">
      <alignment horizontal="center" vertical="center" wrapText="1"/>
    </xf>
    <xf numFmtId="169" fontId="31" fillId="0" borderId="0" xfId="0" applyNumberFormat="1" applyFont="1" applyBorder="1" applyAlignment="1">
      <alignment horizontal="right" vertical="top" wrapText="1"/>
    </xf>
    <xf numFmtId="169" fontId="24" fillId="0" borderId="0" xfId="16" applyNumberFormat="1" applyFont="1" applyAlignment="1">
      <alignment horizontal="center" vertical="center" wrapText="1"/>
    </xf>
    <xf numFmtId="169" fontId="24" fillId="0" borderId="0" xfId="16" applyNumberFormat="1" applyFont="1" applyAlignment="1">
      <alignment horizontal="center" vertical="center"/>
    </xf>
    <xf numFmtId="169" fontId="29" fillId="0" borderId="14" xfId="16" applyNumberFormat="1" applyFont="1" applyBorder="1" applyAlignment="1">
      <alignment horizontal="center" vertical="center"/>
    </xf>
    <xf numFmtId="169" fontId="34" fillId="0" borderId="0" xfId="0" applyNumberFormat="1" applyFont="1" applyBorder="1" applyAlignment="1">
      <alignment horizontal="left" vertical="top" wrapText="1"/>
    </xf>
    <xf numFmtId="169" fontId="16" fillId="0" borderId="7" xfId="16" applyNumberFormat="1" applyFont="1" applyBorder="1" applyAlignment="1">
      <alignment horizontal="right" vertical="center" wrapText="1" readingOrder="2"/>
    </xf>
    <xf numFmtId="0" fontId="16" fillId="0" borderId="0" xfId="0" applyFont="1" applyBorder="1" applyAlignment="1">
      <alignment vertical="center" wrapText="1"/>
    </xf>
    <xf numFmtId="169" fontId="29" fillId="0" borderId="6" xfId="13" applyNumberFormat="1" applyFont="1" applyBorder="1" applyAlignment="1">
      <alignment horizontal="center" vertical="center"/>
    </xf>
    <xf numFmtId="169" fontId="29" fillId="0" borderId="3" xfId="13" applyNumberFormat="1" applyFont="1" applyBorder="1" applyAlignment="1">
      <alignment horizontal="center" vertical="center"/>
    </xf>
    <xf numFmtId="169" fontId="33" fillId="0" borderId="8" xfId="13" applyNumberFormat="1" applyFont="1" applyBorder="1" applyAlignment="1">
      <alignment horizontal="center" vertical="center" wrapText="1"/>
    </xf>
    <xf numFmtId="169" fontId="33" fillId="0" borderId="5" xfId="13" applyNumberFormat="1" applyFont="1" applyBorder="1" applyAlignment="1">
      <alignment horizontal="center" vertical="center" wrapText="1"/>
    </xf>
    <xf numFmtId="169" fontId="31" fillId="0" borderId="7" xfId="16" applyNumberFormat="1" applyFont="1" applyBorder="1" applyAlignment="1">
      <alignment horizontal="right" vertical="top" wrapText="1"/>
    </xf>
    <xf numFmtId="169" fontId="31" fillId="0" borderId="7" xfId="16" applyNumberFormat="1" applyFont="1" applyBorder="1" applyAlignment="1">
      <alignment horizontal="right" vertical="top" wrapText="1" readingOrder="2"/>
    </xf>
    <xf numFmtId="169" fontId="31" fillId="0" borderId="0" xfId="16" applyNumberFormat="1" applyFont="1" applyBorder="1" applyAlignment="1">
      <alignment horizontal="right" vertical="top" wrapText="1" readingOrder="2"/>
    </xf>
    <xf numFmtId="0" fontId="0" fillId="0" borderId="0" xfId="0" applyBorder="1" applyAlignment="1">
      <alignment vertical="top" wrapText="1"/>
    </xf>
    <xf numFmtId="169" fontId="24" fillId="0" borderId="0" xfId="15" applyNumberFormat="1" applyFont="1" applyAlignment="1">
      <alignment horizontal="center" vertical="center" wrapText="1"/>
    </xf>
    <xf numFmtId="169" fontId="41" fillId="0" borderId="0" xfId="15" applyNumberFormat="1" applyFont="1" applyAlignment="1">
      <alignment vertical="center" wrapText="1"/>
    </xf>
    <xf numFmtId="169" fontId="50" fillId="0" borderId="0" xfId="15" applyNumberFormat="1" applyFont="1" applyBorder="1" applyAlignment="1">
      <alignment horizontal="center" vertical="center" wrapText="1"/>
    </xf>
    <xf numFmtId="169" fontId="40" fillId="0" borderId="0" xfId="15" applyNumberFormat="1" applyFont="1" applyBorder="1" applyAlignment="1">
      <alignment vertical="center" wrapText="1"/>
    </xf>
    <xf numFmtId="169" fontId="29" fillId="0" borderId="6" xfId="15" applyNumberFormat="1" applyFont="1" applyBorder="1" applyAlignment="1">
      <alignment horizontal="center" vertical="center" wrapText="1"/>
    </xf>
    <xf numFmtId="169" fontId="29" fillId="0" borderId="12" xfId="15" applyNumberFormat="1" applyFont="1" applyBorder="1" applyAlignment="1">
      <alignment horizontal="center" vertical="center" wrapText="1"/>
    </xf>
    <xf numFmtId="169" fontId="29" fillId="0" borderId="14" xfId="15" applyNumberFormat="1" applyFont="1" applyFill="1" applyBorder="1" applyAlignment="1">
      <alignment horizontal="center" vertical="center" wrapText="1"/>
    </xf>
    <xf numFmtId="169" fontId="33" fillId="0" borderId="8" xfId="15" applyNumberFormat="1" applyFont="1" applyBorder="1" applyAlignment="1">
      <alignment horizontal="center" vertical="center" wrapText="1"/>
    </xf>
    <xf numFmtId="169" fontId="33" fillId="0" borderId="1" xfId="15" applyNumberFormat="1" applyFont="1" applyBorder="1" applyAlignment="1">
      <alignment horizontal="center" vertical="center" wrapText="1"/>
    </xf>
    <xf numFmtId="169" fontId="29" fillId="0" borderId="11" xfId="15" applyNumberFormat="1" applyFont="1" applyBorder="1" applyAlignment="1">
      <alignment horizontal="center" vertical="center" readingOrder="2"/>
    </xf>
    <xf numFmtId="169" fontId="29" fillId="0" borderId="12" xfId="15" applyNumberFormat="1" applyFont="1" applyBorder="1" applyAlignment="1">
      <alignment horizontal="center" vertical="center" readingOrder="2"/>
    </xf>
    <xf numFmtId="169" fontId="34" fillId="0" borderId="7" xfId="0" applyNumberFormat="1" applyFont="1" applyBorder="1" applyAlignment="1">
      <alignment horizontal="left" vertical="top" wrapText="1"/>
    </xf>
    <xf numFmtId="169" fontId="34" fillId="0" borderId="12" xfId="0" applyNumberFormat="1" applyFont="1" applyBorder="1" applyAlignment="1">
      <alignment horizontal="center" vertical="center" readingOrder="2"/>
    </xf>
    <xf numFmtId="169" fontId="31" fillId="0" borderId="7" xfId="0" applyNumberFormat="1" applyFont="1" applyBorder="1" applyAlignment="1">
      <alignment horizontal="right" vertical="top" wrapText="1"/>
    </xf>
    <xf numFmtId="169" fontId="29" fillId="0" borderId="6" xfId="16" applyNumberFormat="1" applyFont="1" applyBorder="1" applyAlignment="1">
      <alignment horizontal="center" vertical="center"/>
    </xf>
    <xf numFmtId="169" fontId="34" fillId="0" borderId="12" xfId="0" applyNumberFormat="1" applyFont="1" applyBorder="1" applyAlignment="1">
      <alignment horizontal="center" vertical="center" wrapText="1" readingOrder="2"/>
    </xf>
    <xf numFmtId="169" fontId="34" fillId="0" borderId="12" xfId="0" applyNumberFormat="1" applyFont="1" applyFill="1" applyBorder="1" applyAlignment="1">
      <alignment horizontal="center" vertical="center" readingOrder="2"/>
    </xf>
    <xf numFmtId="169" fontId="34" fillId="0" borderId="12" xfId="0" applyNumberFormat="1" applyFont="1" applyBorder="1" applyAlignment="1">
      <alignment horizontal="center" vertical="center" readingOrder="1"/>
    </xf>
    <xf numFmtId="169" fontId="34" fillId="0" borderId="12" xfId="0" applyNumberFormat="1" applyFont="1" applyFill="1" applyBorder="1" applyAlignment="1">
      <alignment horizontal="center" vertical="center" readingOrder="1"/>
    </xf>
    <xf numFmtId="169" fontId="33" fillId="0" borderId="8" xfId="16" applyNumberFormat="1" applyFont="1" applyBorder="1" applyAlignment="1">
      <alignment horizontal="center" vertical="center"/>
    </xf>
    <xf numFmtId="169" fontId="33" fillId="0" borderId="1" xfId="16" applyNumberFormat="1" applyFont="1" applyBorder="1" applyAlignment="1">
      <alignment horizontal="center" vertical="center"/>
    </xf>
    <xf numFmtId="169" fontId="33" fillId="0" borderId="5" xfId="16" applyNumberFormat="1" applyFont="1" applyBorder="1" applyAlignment="1">
      <alignment horizontal="center" vertical="center"/>
    </xf>
    <xf numFmtId="169" fontId="32" fillId="0" borderId="12" xfId="0" applyNumberFormat="1" applyFont="1" applyBorder="1" applyAlignment="1">
      <alignment horizontal="center" vertical="center" readingOrder="2"/>
    </xf>
    <xf numFmtId="169" fontId="34" fillId="0" borderId="0" xfId="0" applyNumberFormat="1" applyFont="1" applyBorder="1" applyAlignment="1">
      <alignment horizontal="right" vertical="top" wrapText="1"/>
    </xf>
    <xf numFmtId="169" fontId="29" fillId="0" borderId="12" xfId="16" applyNumberFormat="1" applyFont="1" applyFill="1" applyBorder="1" applyAlignment="1">
      <alignment horizontal="center" vertical="center"/>
    </xf>
    <xf numFmtId="169" fontId="31" fillId="0" borderId="7" xfId="0" applyNumberFormat="1" applyFont="1" applyBorder="1" applyAlignment="1">
      <alignment horizontal="right" vertical="top" wrapText="1" readingOrder="2"/>
    </xf>
    <xf numFmtId="169" fontId="31" fillId="0" borderId="0" xfId="0" applyNumberFormat="1" applyFont="1" applyBorder="1" applyAlignment="1">
      <alignment horizontal="right" vertical="top" wrapText="1" readingOrder="2"/>
    </xf>
    <xf numFmtId="169" fontId="29" fillId="0" borderId="11" xfId="0" applyNumberFormat="1" applyFont="1" applyBorder="1" applyAlignment="1">
      <alignment horizontal="center" vertical="center" wrapText="1"/>
    </xf>
    <xf numFmtId="169" fontId="29" fillId="0" borderId="12" xfId="0" applyNumberFormat="1" applyFont="1" applyBorder="1" applyAlignment="1">
      <alignment horizontal="center" vertical="center" wrapText="1"/>
    </xf>
    <xf numFmtId="169" fontId="29" fillId="0" borderId="2" xfId="16" applyNumberFormat="1" applyFont="1" applyBorder="1" applyAlignment="1">
      <alignment horizontal="center" vertical="center"/>
    </xf>
    <xf numFmtId="169" fontId="29" fillId="0" borderId="3" xfId="16" applyNumberFormat="1" applyFont="1" applyFill="1" applyBorder="1" applyAlignment="1">
      <alignment horizontal="center" vertical="center"/>
    </xf>
    <xf numFmtId="169" fontId="29" fillId="0" borderId="9" xfId="16" applyNumberFormat="1" applyFont="1" applyBorder="1" applyAlignment="1">
      <alignment horizontal="right" vertical="center" wrapText="1" indent="1"/>
    </xf>
    <xf numFmtId="169" fontId="29" fillId="0" borderId="10" xfId="16" applyNumberFormat="1" applyFont="1" applyBorder="1" applyAlignment="1">
      <alignment horizontal="right" vertical="center" wrapText="1" indent="1"/>
    </xf>
    <xf numFmtId="169" fontId="34" fillId="0" borderId="2" xfId="0" applyNumberFormat="1" applyFont="1" applyBorder="1" applyAlignment="1">
      <alignment horizontal="center" vertical="center" wrapText="1"/>
    </xf>
    <xf numFmtId="169" fontId="36" fillId="0" borderId="2" xfId="16" applyNumberFormat="1" applyFont="1" applyFill="1" applyBorder="1" applyAlignment="1">
      <alignment horizontal="center" vertical="center"/>
    </xf>
    <xf numFmtId="169" fontId="36" fillId="0" borderId="2" xfId="16" applyNumberFormat="1" applyFont="1" applyBorder="1" applyAlignment="1">
      <alignment horizontal="center" vertical="center"/>
    </xf>
    <xf numFmtId="169" fontId="32" fillId="0" borderId="12" xfId="0" applyNumberFormat="1" applyFont="1" applyFill="1" applyBorder="1" applyAlignment="1">
      <alignment horizontal="center" vertical="center" readingOrder="2"/>
    </xf>
    <xf numFmtId="169" fontId="29" fillId="0" borderId="11" xfId="0" applyNumberFormat="1" applyFont="1" applyBorder="1" applyAlignment="1">
      <alignment horizontal="center" vertical="center"/>
    </xf>
    <xf numFmtId="169" fontId="29" fillId="0" borderId="12" xfId="0" applyNumberFormat="1" applyFont="1" applyBorder="1" applyAlignment="1">
      <alignment horizontal="center" vertical="center"/>
    </xf>
    <xf numFmtId="169" fontId="24" fillId="0" borderId="0" xfId="16" applyNumberFormat="1" applyFont="1" applyAlignment="1">
      <alignment horizontal="center" vertical="top" wrapText="1"/>
    </xf>
    <xf numFmtId="169" fontId="40" fillId="0" borderId="0" xfId="0" applyNumberFormat="1" applyFont="1" applyAlignment="1">
      <alignment horizontal="center" vertical="top" wrapText="1"/>
    </xf>
    <xf numFmtId="169" fontId="50" fillId="0" borderId="0" xfId="16" applyNumberFormat="1" applyFont="1" applyBorder="1" applyAlignment="1">
      <alignment horizontal="center" vertical="top" wrapText="1"/>
    </xf>
    <xf numFmtId="169" fontId="40" fillId="0" borderId="0" xfId="0" applyNumberFormat="1" applyFont="1" applyBorder="1" applyAlignment="1">
      <alignment horizontal="center" vertical="top" wrapText="1"/>
    </xf>
    <xf numFmtId="169" fontId="33" fillId="0" borderId="10" xfId="0" applyNumberFormat="1" applyFont="1" applyBorder="1" applyAlignment="1">
      <alignment horizontal="left" vertical="center" indent="1"/>
    </xf>
    <xf numFmtId="169" fontId="33" fillId="0" borderId="13" xfId="0" applyNumberFormat="1" applyFont="1" applyBorder="1" applyAlignment="1">
      <alignment horizontal="left" vertical="center" indent="1"/>
    </xf>
    <xf numFmtId="169" fontId="34" fillId="0" borderId="11" xfId="13" applyNumberFormat="1" applyFont="1" applyBorder="1" applyAlignment="1">
      <alignment horizontal="center" vertical="center"/>
    </xf>
    <xf numFmtId="169" fontId="34" fillId="0" borderId="12" xfId="13" applyNumberFormat="1" applyFont="1" applyBorder="1" applyAlignment="1">
      <alignment horizontal="center" vertical="center"/>
    </xf>
    <xf numFmtId="169" fontId="34" fillId="0" borderId="12" xfId="13" applyNumberFormat="1" applyFont="1" applyFill="1" applyBorder="1" applyAlignment="1">
      <alignment horizontal="center" vertical="center"/>
    </xf>
    <xf numFmtId="169" fontId="34" fillId="0" borderId="7" xfId="0" applyNumberFormat="1" applyFont="1" applyBorder="1" applyAlignment="1">
      <alignment horizontal="right" vertical="top" wrapText="1"/>
    </xf>
    <xf numFmtId="169" fontId="34" fillId="0" borderId="0" xfId="0" applyNumberFormat="1" applyFont="1" applyBorder="1" applyAlignment="1">
      <alignment horizontal="right" vertical="top" wrapText="1" readingOrder="2"/>
    </xf>
    <xf numFmtId="169" fontId="33" fillId="0" borderId="10" xfId="16" applyNumberFormat="1" applyFont="1" applyBorder="1" applyAlignment="1">
      <alignment horizontal="left" vertical="center" wrapText="1" indent="1"/>
    </xf>
    <xf numFmtId="169" fontId="33" fillId="0" borderId="13" xfId="16" applyNumberFormat="1" applyFont="1" applyBorder="1" applyAlignment="1">
      <alignment horizontal="left" vertical="center" wrapText="1" indent="1"/>
    </xf>
    <xf numFmtId="169" fontId="35" fillId="0" borderId="0" xfId="0" applyNumberFormat="1" applyFont="1" applyBorder="1" applyAlignment="1">
      <alignment horizontal="right" vertical="top" wrapText="1"/>
    </xf>
    <xf numFmtId="169" fontId="33" fillId="0" borderId="10" xfId="16" applyNumberFormat="1" applyFont="1" applyBorder="1" applyAlignment="1">
      <alignment horizontal="left" vertical="center" wrapText="1" indent="1" readingOrder="1"/>
    </xf>
    <xf numFmtId="169" fontId="33" fillId="0" borderId="13" xfId="16" applyNumberFormat="1" applyFont="1" applyBorder="1" applyAlignment="1">
      <alignment horizontal="left" vertical="center" wrapText="1" indent="1" readingOrder="1"/>
    </xf>
    <xf numFmtId="169" fontId="33" fillId="0" borderId="12" xfId="13" applyNumberFormat="1" applyFont="1" applyBorder="1" applyAlignment="1">
      <alignment horizontal="center" vertical="top" wrapText="1" readingOrder="1"/>
    </xf>
    <xf numFmtId="1" fontId="34" fillId="0" borderId="14" xfId="0" applyNumberFormat="1" applyFont="1" applyBorder="1" applyAlignment="1">
      <alignment horizontal="left" vertical="center" indent="1"/>
    </xf>
  </cellXfs>
  <cellStyles count="36">
    <cellStyle name="Base" xfId="1"/>
    <cellStyle name="Col_head" xfId="2"/>
    <cellStyle name="Comma" xfId="32" builtinId="3"/>
    <cellStyle name="Comma 2" xfId="20"/>
    <cellStyle name="Comma 3" xfId="34"/>
    <cellStyle name="Comma_sub annual 1 tables" xfId="3"/>
    <cellStyle name="Comma_temp" xfId="4"/>
    <cellStyle name="Date" xfId="5"/>
    <cellStyle name="Fixed" xfId="6"/>
    <cellStyle name="Foot" xfId="7"/>
    <cellStyle name="Head" xfId="8"/>
    <cellStyle name="Heading1" xfId="9"/>
    <cellStyle name="Heading2" xfId="10"/>
    <cellStyle name="Mida" xfId="11"/>
    <cellStyle name="Name" xfId="12"/>
    <cellStyle name="Name 2" xfId="24"/>
    <cellStyle name="Name_e" xfId="25"/>
    <cellStyle name="Normal" xfId="0" builtinId="0"/>
    <cellStyle name="Normal 2" xfId="21"/>
    <cellStyle name="Normal 2 2" xfId="26"/>
    <cellStyle name="Normal 3" xfId="27"/>
    <cellStyle name="Normal 4" xfId="28"/>
    <cellStyle name="Normal 4 2" xfId="31"/>
    <cellStyle name="Normal 5" xfId="29"/>
    <cellStyle name="Normal 5 2" xfId="33"/>
    <cellStyle name="Normal 6" xfId="23"/>
    <cellStyle name="Normal 7" xfId="22"/>
    <cellStyle name="Normal 8" xfId="35"/>
    <cellStyle name="Normal_annual 1 tables" xfId="13"/>
    <cellStyle name="Normal_audit-the jerusalem institute for israeli studies-yearbook-72-99" xfId="14"/>
    <cellStyle name="Normal_sub annual 1 tables" xfId="15"/>
    <cellStyle name="Normal_temp" xfId="16"/>
    <cellStyle name="Sub_head" xfId="17"/>
    <cellStyle name="Text" xfId="18"/>
    <cellStyle name="Total" xfId="19" builtinId="25" customBuiltin="1"/>
    <cellStyle name="Total 2" xfId="30"/>
  </cellStyles>
  <dxfs count="0"/>
  <tableStyles count="0" defaultTableStyle="TableStyleMedium9" defaultPivotStyle="PivotStyleLight16"/>
  <colors>
    <mruColors>
      <color rgb="FF62AA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3"/>
  <sheetViews>
    <sheetView showGridLines="0" rightToLeft="1" view="pageBreakPreview" zoomScale="190" zoomScaleNormal="100" zoomScaleSheetLayoutView="190" workbookViewId="0">
      <selection activeCell="A11" sqref="A11"/>
    </sheetView>
  </sheetViews>
  <sheetFormatPr defaultColWidth="8" defaultRowHeight="18" customHeight="1"/>
  <cols>
    <col min="1" max="1" width="32.5703125" style="24" customWidth="1"/>
    <col min="2" max="2" width="13.7109375" style="24" customWidth="1"/>
    <col min="3" max="3" width="43.42578125" style="24" customWidth="1"/>
    <col min="4" max="14" width="8" style="22" customWidth="1"/>
    <col min="15" max="16384" width="8" style="24"/>
  </cols>
  <sheetData>
    <row r="1" spans="1:14" s="2" customFormat="1" ht="18" customHeight="1">
      <c r="A1" s="332" t="s">
        <v>196</v>
      </c>
      <c r="B1" s="332"/>
      <c r="C1" s="332"/>
      <c r="D1" s="70"/>
      <c r="E1" s="70"/>
      <c r="F1" s="70"/>
      <c r="G1" s="70"/>
      <c r="H1" s="70"/>
      <c r="I1" s="70"/>
      <c r="J1" s="70"/>
      <c r="K1" s="70"/>
      <c r="L1" s="70"/>
      <c r="M1" s="70"/>
      <c r="N1" s="70"/>
    </row>
    <row r="2" spans="1:14" ht="18" customHeight="1">
      <c r="A2" s="333" t="s">
        <v>191</v>
      </c>
      <c r="B2" s="333"/>
      <c r="C2" s="334"/>
    </row>
    <row r="3" spans="1:14" ht="6.75" customHeight="1">
      <c r="A3" s="206"/>
      <c r="B3" s="206"/>
      <c r="C3" s="207"/>
    </row>
    <row r="4" spans="1:14" s="80" customFormat="1" ht="16.5" customHeight="1">
      <c r="A4" s="335" t="s">
        <v>142</v>
      </c>
      <c r="B4" s="121" t="s">
        <v>143</v>
      </c>
      <c r="C4" s="337" t="s">
        <v>144</v>
      </c>
      <c r="D4" s="79"/>
      <c r="E4" s="79"/>
      <c r="F4" s="79"/>
      <c r="G4" s="79"/>
      <c r="H4" s="79"/>
      <c r="I4" s="79"/>
      <c r="J4" s="79"/>
      <c r="K4" s="79"/>
      <c r="L4" s="79"/>
      <c r="M4" s="79"/>
      <c r="N4" s="79"/>
    </row>
    <row r="5" spans="1:14" s="80" customFormat="1" ht="16.5" customHeight="1">
      <c r="A5" s="336"/>
      <c r="B5" s="144" t="s">
        <v>167</v>
      </c>
      <c r="C5" s="338"/>
      <c r="D5" s="79"/>
      <c r="E5" s="79"/>
      <c r="F5" s="79"/>
      <c r="G5" s="79"/>
      <c r="H5" s="79"/>
      <c r="I5" s="79"/>
      <c r="J5" s="79"/>
      <c r="K5" s="79"/>
      <c r="L5" s="79"/>
      <c r="M5" s="79"/>
      <c r="N5" s="79"/>
    </row>
    <row r="6" spans="1:14" ht="16.5" customHeight="1">
      <c r="A6" s="181" t="s">
        <v>273</v>
      </c>
      <c r="B6" s="182"/>
      <c r="C6" s="183" t="s">
        <v>274</v>
      </c>
    </row>
    <row r="7" spans="1:14" s="85" customFormat="1" ht="16.5" customHeight="1">
      <c r="A7" s="156" t="s">
        <v>145</v>
      </c>
      <c r="B7" s="140">
        <v>151</v>
      </c>
      <c r="C7" s="157" t="s">
        <v>146</v>
      </c>
      <c r="D7" s="83"/>
      <c r="E7" s="84"/>
      <c r="F7" s="84"/>
      <c r="G7" s="84"/>
      <c r="H7" s="84"/>
      <c r="I7" s="84"/>
      <c r="J7" s="84"/>
      <c r="K7" s="84"/>
      <c r="L7" s="84"/>
      <c r="M7" s="84"/>
      <c r="N7" s="84"/>
    </row>
    <row r="8" spans="1:14" s="85" customFormat="1" ht="16.5" customHeight="1">
      <c r="A8" s="156" t="s">
        <v>147</v>
      </c>
      <c r="B8" s="140">
        <v>256</v>
      </c>
      <c r="C8" s="157" t="s">
        <v>148</v>
      </c>
      <c r="D8" s="83"/>
      <c r="E8" s="84"/>
      <c r="F8" s="84"/>
      <c r="G8" s="84"/>
      <c r="H8" s="84"/>
      <c r="I8" s="84"/>
      <c r="J8" s="84"/>
      <c r="K8" s="84"/>
      <c r="L8" s="84"/>
      <c r="M8" s="84"/>
      <c r="N8" s="84"/>
    </row>
    <row r="9" spans="1:14" s="85" customFormat="1" ht="16.5" customHeight="1">
      <c r="A9" s="156" t="s">
        <v>186</v>
      </c>
      <c r="B9" s="140">
        <v>29</v>
      </c>
      <c r="C9" s="157" t="s">
        <v>185</v>
      </c>
      <c r="D9" s="83"/>
      <c r="E9" s="84"/>
      <c r="F9" s="84"/>
      <c r="G9" s="84"/>
      <c r="H9" s="84"/>
      <c r="I9" s="84"/>
      <c r="J9" s="84"/>
      <c r="K9" s="84"/>
      <c r="L9" s="84"/>
      <c r="M9" s="84"/>
      <c r="N9" s="84"/>
    </row>
    <row r="10" spans="1:14" s="85" customFormat="1" ht="29.25" customHeight="1">
      <c r="A10" s="156" t="s">
        <v>188</v>
      </c>
      <c r="B10" s="140">
        <v>144</v>
      </c>
      <c r="C10" s="157" t="s">
        <v>189</v>
      </c>
      <c r="D10" s="83"/>
      <c r="E10" s="84"/>
      <c r="F10" s="84"/>
      <c r="G10" s="84"/>
      <c r="H10" s="84"/>
      <c r="I10" s="84"/>
      <c r="J10" s="84"/>
      <c r="K10" s="84"/>
      <c r="L10" s="84"/>
      <c r="M10" s="84"/>
      <c r="N10" s="84"/>
    </row>
    <row r="11" spans="1:14" s="85" customFormat="1" ht="16.5" customHeight="1">
      <c r="A11" s="158" t="s">
        <v>54</v>
      </c>
      <c r="B11" s="180">
        <v>580</v>
      </c>
      <c r="C11" s="159" t="s">
        <v>33</v>
      </c>
      <c r="D11" s="83"/>
      <c r="E11" s="84"/>
      <c r="F11" s="84"/>
      <c r="G11" s="84"/>
      <c r="H11" s="84"/>
      <c r="I11" s="84"/>
      <c r="J11" s="84"/>
      <c r="K11" s="84"/>
      <c r="L11" s="84"/>
      <c r="M11" s="84"/>
      <c r="N11" s="84"/>
    </row>
    <row r="12" spans="1:14" s="85" customFormat="1" ht="28.5" customHeight="1">
      <c r="A12" s="82" t="s">
        <v>284</v>
      </c>
      <c r="B12" s="141">
        <v>550</v>
      </c>
      <c r="C12" s="104" t="s">
        <v>275</v>
      </c>
      <c r="D12" s="83"/>
      <c r="E12" s="84"/>
      <c r="F12" s="84"/>
      <c r="G12" s="84"/>
      <c r="H12" s="84"/>
      <c r="I12" s="84"/>
      <c r="J12" s="84"/>
      <c r="K12" s="84"/>
      <c r="L12" s="84"/>
      <c r="M12" s="84"/>
      <c r="N12" s="84"/>
    </row>
    <row r="13" spans="1:14" s="84" customFormat="1" ht="16.5" customHeight="1">
      <c r="A13" s="82" t="s">
        <v>208</v>
      </c>
      <c r="B13" s="141">
        <v>1016</v>
      </c>
      <c r="C13" s="104" t="s">
        <v>209</v>
      </c>
      <c r="D13" s="83"/>
    </row>
    <row r="14" spans="1:14" s="84" customFormat="1" ht="16.5" customHeight="1">
      <c r="A14" s="86" t="s">
        <v>276</v>
      </c>
      <c r="B14" s="142"/>
      <c r="C14" s="105" t="s">
        <v>277</v>
      </c>
      <c r="D14" s="83"/>
    </row>
    <row r="15" spans="1:14" s="84" customFormat="1" ht="16.5" customHeight="1">
      <c r="A15" s="82" t="s">
        <v>149</v>
      </c>
      <c r="B15" s="141">
        <v>489</v>
      </c>
      <c r="C15" s="104" t="s">
        <v>150</v>
      </c>
      <c r="D15" s="83"/>
    </row>
    <row r="16" spans="1:14" s="84" customFormat="1" ht="16.5" customHeight="1">
      <c r="A16" s="82" t="s">
        <v>151</v>
      </c>
      <c r="B16" s="141">
        <v>714</v>
      </c>
      <c r="C16" s="104" t="s">
        <v>152</v>
      </c>
      <c r="D16" s="83"/>
    </row>
    <row r="17" spans="1:6" s="84" customFormat="1" ht="24.95" customHeight="1">
      <c r="A17" s="82" t="s">
        <v>172</v>
      </c>
      <c r="B17" s="140">
        <v>88</v>
      </c>
      <c r="C17" s="104" t="s">
        <v>173</v>
      </c>
      <c r="D17" s="83"/>
      <c r="F17" s="228"/>
    </row>
    <row r="18" spans="1:6" s="84" customFormat="1" ht="32.1" customHeight="1">
      <c r="A18" s="86" t="s">
        <v>159</v>
      </c>
      <c r="B18" s="140"/>
      <c r="C18" s="105" t="s">
        <v>160</v>
      </c>
      <c r="D18" s="83"/>
    </row>
    <row r="19" spans="1:6" s="84" customFormat="1" ht="16.5" customHeight="1">
      <c r="A19" s="82" t="s">
        <v>153</v>
      </c>
      <c r="B19" s="140">
        <v>12403</v>
      </c>
      <c r="C19" s="104" t="s">
        <v>154</v>
      </c>
      <c r="D19" s="83"/>
    </row>
    <row r="20" spans="1:6" s="179" customFormat="1" ht="16.5" customHeight="1">
      <c r="A20" s="156" t="s">
        <v>278</v>
      </c>
      <c r="B20" s="140">
        <v>778567</v>
      </c>
      <c r="C20" s="157" t="s">
        <v>279</v>
      </c>
      <c r="D20" s="178"/>
    </row>
    <row r="21" spans="1:6" s="84" customFormat="1" ht="29.25" customHeight="1">
      <c r="A21" s="82" t="s">
        <v>155</v>
      </c>
      <c r="B21" s="140">
        <v>2752700</v>
      </c>
      <c r="C21" s="104" t="s">
        <v>207</v>
      </c>
      <c r="D21" s="83"/>
    </row>
    <row r="22" spans="1:6" s="84" customFormat="1" ht="27.75" customHeight="1">
      <c r="A22" s="239" t="s">
        <v>280</v>
      </c>
      <c r="B22" s="240">
        <v>7427000</v>
      </c>
      <c r="C22" s="241" t="s">
        <v>281</v>
      </c>
      <c r="D22" s="83"/>
    </row>
    <row r="23" spans="1:6" s="22" customFormat="1" ht="186" customHeight="1">
      <c r="A23" s="339" t="s">
        <v>282</v>
      </c>
      <c r="B23" s="339"/>
      <c r="C23" s="242" t="s">
        <v>283</v>
      </c>
    </row>
  </sheetData>
  <mergeCells count="5">
    <mergeCell ref="A1:C1"/>
    <mergeCell ref="A2:C2"/>
    <mergeCell ref="A4:A5"/>
    <mergeCell ref="C4:C5"/>
    <mergeCell ref="A23:B23"/>
  </mergeCells>
  <printOptions horizontalCentered="1" gridLinesSet="0"/>
  <pageMargins left="0.59055118110236204" right="0.59055118110236204" top="0.78740157480314998" bottom="0.59055118110236204" header="0.39370078740157499" footer="0.39370078740157499"/>
  <pageSetup paperSize="9" firstPageNumber="47" fitToHeight="0" orientation="portrait" useFirstPageNumber="1"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1"/>
  <sheetViews>
    <sheetView showGridLines="0" rightToLeft="1" view="pageBreakPreview" zoomScaleNormal="100" zoomScaleSheetLayoutView="100" workbookViewId="0">
      <selection activeCell="A11" sqref="A11"/>
    </sheetView>
  </sheetViews>
  <sheetFormatPr defaultColWidth="8" defaultRowHeight="18" customHeight="1"/>
  <cols>
    <col min="1" max="2" width="18.140625" style="3" customWidth="1"/>
    <col min="3" max="3" width="16.42578125" style="3" customWidth="1"/>
    <col min="4" max="4" width="12" style="3" customWidth="1"/>
    <col min="5" max="5" width="24.28515625" style="3" customWidth="1"/>
    <col min="6" max="6" width="8" style="3"/>
    <col min="7" max="16384" width="8" style="4"/>
  </cols>
  <sheetData>
    <row r="1" spans="1:6" s="2" customFormat="1" ht="21.75" customHeight="1">
      <c r="A1" s="344" t="s">
        <v>212</v>
      </c>
      <c r="B1" s="344"/>
      <c r="C1" s="344"/>
      <c r="D1" s="344"/>
      <c r="E1" s="332"/>
      <c r="F1" s="1"/>
    </row>
    <row r="2" spans="1:6" ht="28.5" customHeight="1">
      <c r="A2" s="345" t="s">
        <v>213</v>
      </c>
      <c r="B2" s="346"/>
      <c r="C2" s="346"/>
      <c r="D2" s="346"/>
      <c r="E2" s="346"/>
    </row>
    <row r="3" spans="1:6" s="8" customFormat="1" ht="4.5" customHeight="1">
      <c r="A3" s="5"/>
      <c r="B3" s="6"/>
      <c r="C3" s="6"/>
      <c r="D3" s="6"/>
      <c r="E3" s="6"/>
      <c r="F3" s="7"/>
    </row>
    <row r="4" spans="1:6" ht="16.5" customHeight="1">
      <c r="A4" s="347" t="s">
        <v>117</v>
      </c>
      <c r="B4" s="88" t="s">
        <v>55</v>
      </c>
      <c r="C4" s="205" t="s">
        <v>5</v>
      </c>
      <c r="D4" s="342" t="s">
        <v>54</v>
      </c>
      <c r="E4" s="350" t="s">
        <v>116</v>
      </c>
    </row>
    <row r="5" spans="1:6" ht="37.5" customHeight="1">
      <c r="A5" s="348"/>
      <c r="B5" s="9" t="s">
        <v>178</v>
      </c>
      <c r="C5" s="229" t="s">
        <v>181</v>
      </c>
      <c r="D5" s="343"/>
      <c r="E5" s="351"/>
    </row>
    <row r="6" spans="1:6" ht="38.25" customHeight="1">
      <c r="A6" s="349"/>
      <c r="B6" s="198" t="s">
        <v>179</v>
      </c>
      <c r="C6" s="198" t="s">
        <v>180</v>
      </c>
      <c r="D6" s="103" t="s">
        <v>33</v>
      </c>
      <c r="E6" s="352"/>
    </row>
    <row r="7" spans="1:6" ht="16.5" customHeight="1">
      <c r="A7" s="10" t="s">
        <v>51</v>
      </c>
      <c r="B7" s="257">
        <v>126</v>
      </c>
      <c r="C7" s="232">
        <v>25</v>
      </c>
      <c r="D7" s="233">
        <v>151</v>
      </c>
      <c r="E7" s="89" t="s">
        <v>50</v>
      </c>
    </row>
    <row r="8" spans="1:6" ht="16.5" customHeight="1">
      <c r="A8" s="11" t="s">
        <v>84</v>
      </c>
      <c r="B8" s="234">
        <v>5</v>
      </c>
      <c r="C8" s="231">
        <v>0</v>
      </c>
      <c r="D8" s="235">
        <v>5</v>
      </c>
      <c r="E8" s="90" t="s">
        <v>24</v>
      </c>
    </row>
    <row r="9" spans="1:6" ht="16.5" customHeight="1">
      <c r="A9" s="11" t="s">
        <v>168</v>
      </c>
      <c r="B9" s="234">
        <v>7</v>
      </c>
      <c r="C9" s="231">
        <v>0</v>
      </c>
      <c r="D9" s="235">
        <v>7</v>
      </c>
      <c r="E9" s="90" t="s">
        <v>169</v>
      </c>
    </row>
    <row r="10" spans="1:6" ht="16.5" customHeight="1">
      <c r="A10" s="11" t="s">
        <v>83</v>
      </c>
      <c r="B10" s="234">
        <v>3</v>
      </c>
      <c r="C10" s="231">
        <v>0</v>
      </c>
      <c r="D10" s="235">
        <v>3</v>
      </c>
      <c r="E10" s="90" t="s">
        <v>30</v>
      </c>
    </row>
    <row r="11" spans="1:6" ht="16.5" customHeight="1">
      <c r="A11" s="11" t="s">
        <v>86</v>
      </c>
      <c r="B11" s="234">
        <v>13</v>
      </c>
      <c r="C11" s="231">
        <v>0</v>
      </c>
      <c r="D11" s="235">
        <v>13</v>
      </c>
      <c r="E11" s="90" t="s">
        <v>32</v>
      </c>
    </row>
    <row r="12" spans="1:6" ht="16.5" customHeight="1">
      <c r="A12" s="11" t="s">
        <v>82</v>
      </c>
      <c r="B12" s="234">
        <v>7</v>
      </c>
      <c r="C12" s="231">
        <v>1</v>
      </c>
      <c r="D12" s="235">
        <v>8</v>
      </c>
      <c r="E12" s="90" t="s">
        <v>29</v>
      </c>
    </row>
    <row r="13" spans="1:6" ht="16.5" customHeight="1">
      <c r="A13" s="11" t="s">
        <v>85</v>
      </c>
      <c r="B13" s="234">
        <v>13</v>
      </c>
      <c r="C13" s="231">
        <v>0</v>
      </c>
      <c r="D13" s="235">
        <v>13</v>
      </c>
      <c r="E13" s="90" t="s">
        <v>28</v>
      </c>
    </row>
    <row r="14" spans="1:6" ht="16.5" customHeight="1">
      <c r="A14" s="11" t="s">
        <v>53</v>
      </c>
      <c r="B14" s="234">
        <v>20</v>
      </c>
      <c r="C14" s="231">
        <v>6</v>
      </c>
      <c r="D14" s="235">
        <v>26</v>
      </c>
      <c r="E14" s="90" t="s">
        <v>52</v>
      </c>
    </row>
    <row r="15" spans="1:6" ht="16.5" customHeight="1">
      <c r="A15" s="11" t="s">
        <v>88</v>
      </c>
      <c r="B15" s="234">
        <v>17</v>
      </c>
      <c r="C15" s="231">
        <v>0</v>
      </c>
      <c r="D15" s="235">
        <v>17</v>
      </c>
      <c r="E15" s="90" t="s">
        <v>89</v>
      </c>
    </row>
    <row r="16" spans="1:6" ht="16.5" customHeight="1">
      <c r="A16" s="11" t="s">
        <v>87</v>
      </c>
      <c r="B16" s="234">
        <v>10</v>
      </c>
      <c r="C16" s="231">
        <v>16</v>
      </c>
      <c r="D16" s="235">
        <v>26</v>
      </c>
      <c r="E16" s="90" t="s">
        <v>26</v>
      </c>
    </row>
    <row r="17" spans="1:6" ht="16.5" customHeight="1">
      <c r="A17" s="13" t="s">
        <v>136</v>
      </c>
      <c r="B17" s="234">
        <v>0</v>
      </c>
      <c r="C17" s="231">
        <v>16</v>
      </c>
      <c r="D17" s="235">
        <v>16</v>
      </c>
      <c r="E17" s="93" t="s">
        <v>8</v>
      </c>
    </row>
    <row r="18" spans="1:6" ht="16.5" customHeight="1">
      <c r="A18" s="13" t="s">
        <v>137</v>
      </c>
      <c r="B18" s="234">
        <v>10</v>
      </c>
      <c r="C18" s="231">
        <v>0</v>
      </c>
      <c r="D18" s="235">
        <v>10</v>
      </c>
      <c r="E18" s="93" t="s">
        <v>9</v>
      </c>
    </row>
    <row r="19" spans="1:6" ht="16.5" customHeight="1">
      <c r="A19" s="11" t="s">
        <v>81</v>
      </c>
      <c r="B19" s="234">
        <v>13</v>
      </c>
      <c r="C19" s="231">
        <v>0</v>
      </c>
      <c r="D19" s="235">
        <v>13</v>
      </c>
      <c r="E19" s="90" t="s">
        <v>25</v>
      </c>
    </row>
    <row r="20" spans="1:6" ht="16.5" customHeight="1">
      <c r="A20" s="14" t="s">
        <v>80</v>
      </c>
      <c r="B20" s="236">
        <v>18</v>
      </c>
      <c r="C20" s="237">
        <v>2</v>
      </c>
      <c r="D20" s="238">
        <v>20</v>
      </c>
      <c r="E20" s="91" t="s">
        <v>27</v>
      </c>
    </row>
    <row r="21" spans="1:6" s="19" customFormat="1" ht="39" customHeight="1">
      <c r="A21" s="340" t="s">
        <v>210</v>
      </c>
      <c r="B21" s="340"/>
      <c r="C21" s="341" t="s">
        <v>211</v>
      </c>
      <c r="D21" s="341"/>
      <c r="E21" s="341"/>
      <c r="F21" s="18"/>
    </row>
  </sheetData>
  <mergeCells count="7">
    <mergeCell ref="A21:B21"/>
    <mergeCell ref="C21:E21"/>
    <mergeCell ref="D4:D5"/>
    <mergeCell ref="A1:E1"/>
    <mergeCell ref="A2:E2"/>
    <mergeCell ref="A4:A6"/>
    <mergeCell ref="E4:E6"/>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portrait"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0"/>
  <sheetViews>
    <sheetView showGridLines="0" rightToLeft="1" view="pageBreakPreview" topLeftCell="A10" zoomScaleNormal="100" zoomScaleSheetLayoutView="100" workbookViewId="0">
      <selection activeCell="A11" sqref="A11"/>
    </sheetView>
  </sheetViews>
  <sheetFormatPr defaultColWidth="8" defaultRowHeight="18" customHeight="1"/>
  <cols>
    <col min="1" max="1" width="16.42578125" style="3" customWidth="1"/>
    <col min="2" max="2" width="19.140625" style="3" customWidth="1"/>
    <col min="3" max="3" width="17.42578125" style="3" customWidth="1"/>
    <col min="4" max="4" width="15.28515625" style="3" customWidth="1"/>
    <col min="5" max="5" width="22.28515625" style="3" customWidth="1"/>
    <col min="6" max="6" width="8" style="3"/>
    <col min="7" max="16384" width="8" style="4"/>
  </cols>
  <sheetData>
    <row r="1" spans="1:6" s="2" customFormat="1" ht="22.5" customHeight="1">
      <c r="A1" s="344" t="s">
        <v>214</v>
      </c>
      <c r="B1" s="344"/>
      <c r="C1" s="344"/>
      <c r="D1" s="344"/>
      <c r="E1" s="332"/>
      <c r="F1" s="1"/>
    </row>
    <row r="2" spans="1:6" ht="35.25" customHeight="1">
      <c r="A2" s="357" t="s">
        <v>215</v>
      </c>
      <c r="B2" s="358"/>
      <c r="C2" s="358"/>
      <c r="D2" s="358"/>
      <c r="E2" s="358"/>
    </row>
    <row r="3" spans="1:6" ht="16.5" customHeight="1">
      <c r="A3" s="347" t="s">
        <v>117</v>
      </c>
      <c r="B3" s="88" t="s">
        <v>55</v>
      </c>
      <c r="C3" s="205" t="s">
        <v>5</v>
      </c>
      <c r="D3" s="342" t="s">
        <v>54</v>
      </c>
      <c r="E3" s="350" t="s">
        <v>116</v>
      </c>
    </row>
    <row r="4" spans="1:6" ht="37.5" customHeight="1">
      <c r="A4" s="348"/>
      <c r="B4" s="9" t="s">
        <v>178</v>
      </c>
      <c r="C4" s="9" t="s">
        <v>181</v>
      </c>
      <c r="D4" s="359"/>
      <c r="E4" s="351"/>
    </row>
    <row r="5" spans="1:6" ht="44.25" customHeight="1">
      <c r="A5" s="349"/>
      <c r="B5" s="198" t="s">
        <v>179</v>
      </c>
      <c r="C5" s="198" t="s">
        <v>180</v>
      </c>
      <c r="D5" s="103" t="s">
        <v>33</v>
      </c>
      <c r="E5" s="352"/>
    </row>
    <row r="6" spans="1:6" ht="16.5" customHeight="1">
      <c r="A6" s="10" t="s">
        <v>51</v>
      </c>
      <c r="B6" s="258">
        <v>515847</v>
      </c>
      <c r="C6" s="259">
        <v>262720</v>
      </c>
      <c r="D6" s="260">
        <v>778567</v>
      </c>
      <c r="E6" s="89" t="s">
        <v>50</v>
      </c>
    </row>
    <row r="7" spans="1:6" ht="16.5" customHeight="1">
      <c r="A7" s="11" t="s">
        <v>84</v>
      </c>
      <c r="B7" s="261">
        <v>4764</v>
      </c>
      <c r="C7" s="231">
        <v>0</v>
      </c>
      <c r="D7" s="262">
        <v>4764</v>
      </c>
      <c r="E7" s="90" t="s">
        <v>24</v>
      </c>
    </row>
    <row r="8" spans="1:6" ht="16.5" customHeight="1">
      <c r="A8" s="11" t="s">
        <v>168</v>
      </c>
      <c r="B8" s="261">
        <v>3077</v>
      </c>
      <c r="C8" s="231">
        <v>0</v>
      </c>
      <c r="D8" s="262">
        <v>3077</v>
      </c>
      <c r="E8" s="90" t="s">
        <v>169</v>
      </c>
    </row>
    <row r="9" spans="1:6" ht="16.5" customHeight="1">
      <c r="A9" s="11" t="s">
        <v>83</v>
      </c>
      <c r="B9" s="261">
        <v>5530</v>
      </c>
      <c r="C9" s="231">
        <v>0</v>
      </c>
      <c r="D9" s="262">
        <v>5530</v>
      </c>
      <c r="E9" s="90" t="s">
        <v>30</v>
      </c>
    </row>
    <row r="10" spans="1:6" ht="16.5" customHeight="1">
      <c r="A10" s="11" t="s">
        <v>86</v>
      </c>
      <c r="B10" s="261">
        <v>25212</v>
      </c>
      <c r="C10" s="231">
        <v>0</v>
      </c>
      <c r="D10" s="262">
        <v>25212</v>
      </c>
      <c r="E10" s="90" t="s">
        <v>32</v>
      </c>
    </row>
    <row r="11" spans="1:6" ht="16.5" customHeight="1">
      <c r="A11" s="11" t="s">
        <v>82</v>
      </c>
      <c r="B11" s="261">
        <v>43858</v>
      </c>
      <c r="C11" s="263">
        <v>1120</v>
      </c>
      <c r="D11" s="262">
        <v>44978</v>
      </c>
      <c r="E11" s="90" t="s">
        <v>29</v>
      </c>
    </row>
    <row r="12" spans="1:6" ht="16.5" customHeight="1">
      <c r="A12" s="11" t="s">
        <v>85</v>
      </c>
      <c r="B12" s="261">
        <v>57981</v>
      </c>
      <c r="C12" s="231">
        <v>0</v>
      </c>
      <c r="D12" s="262">
        <v>57981</v>
      </c>
      <c r="E12" s="90" t="s">
        <v>28</v>
      </c>
    </row>
    <row r="13" spans="1:6" ht="16.5" customHeight="1">
      <c r="A13" s="11" t="s">
        <v>53</v>
      </c>
      <c r="B13" s="261">
        <v>141476</v>
      </c>
      <c r="C13" s="263">
        <v>16484</v>
      </c>
      <c r="D13" s="262">
        <v>157960</v>
      </c>
      <c r="E13" s="90" t="s">
        <v>52</v>
      </c>
    </row>
    <row r="14" spans="1:6" ht="16.5" customHeight="1">
      <c r="A14" s="11" t="s">
        <v>88</v>
      </c>
      <c r="B14" s="261">
        <v>9645</v>
      </c>
      <c r="C14" s="231">
        <v>0</v>
      </c>
      <c r="D14" s="262">
        <v>9645</v>
      </c>
      <c r="E14" s="90" t="s">
        <v>89</v>
      </c>
    </row>
    <row r="15" spans="1:6" ht="16.5" customHeight="1">
      <c r="A15" s="11" t="s">
        <v>87</v>
      </c>
      <c r="B15" s="264">
        <v>89864</v>
      </c>
      <c r="C15" s="265">
        <v>243716</v>
      </c>
      <c r="D15" s="266">
        <v>333580</v>
      </c>
      <c r="E15" s="90" t="s">
        <v>26</v>
      </c>
    </row>
    <row r="16" spans="1:6" ht="16.5" customHeight="1">
      <c r="A16" s="13" t="s">
        <v>136</v>
      </c>
      <c r="B16" s="234">
        <v>0</v>
      </c>
      <c r="C16" s="267">
        <v>243716</v>
      </c>
      <c r="D16" s="268">
        <v>243716</v>
      </c>
      <c r="E16" s="93" t="s">
        <v>8</v>
      </c>
    </row>
    <row r="17" spans="1:6" ht="16.5" customHeight="1">
      <c r="A17" s="13" t="s">
        <v>137</v>
      </c>
      <c r="B17" s="269">
        <v>89864</v>
      </c>
      <c r="C17" s="231">
        <v>0</v>
      </c>
      <c r="D17" s="268">
        <v>89864</v>
      </c>
      <c r="E17" s="93" t="s">
        <v>9</v>
      </c>
    </row>
    <row r="18" spans="1:6" ht="16.5" customHeight="1">
      <c r="A18" s="11" t="s">
        <v>81</v>
      </c>
      <c r="B18" s="261">
        <v>110032</v>
      </c>
      <c r="C18" s="231">
        <v>0</v>
      </c>
      <c r="D18" s="262">
        <v>110032</v>
      </c>
      <c r="E18" s="90" t="s">
        <v>25</v>
      </c>
    </row>
    <row r="19" spans="1:6" ht="16.5" customHeight="1">
      <c r="A19" s="14" t="s">
        <v>80</v>
      </c>
      <c r="B19" s="270">
        <v>24408</v>
      </c>
      <c r="C19" s="271">
        <v>1400</v>
      </c>
      <c r="D19" s="272">
        <v>25808</v>
      </c>
      <c r="E19" s="91" t="s">
        <v>27</v>
      </c>
      <c r="F19" s="15"/>
    </row>
    <row r="20" spans="1:6" s="19" customFormat="1" ht="132.75" customHeight="1">
      <c r="A20" s="355" t="s">
        <v>216</v>
      </c>
      <c r="B20" s="356"/>
      <c r="C20" s="356"/>
      <c r="D20" s="353" t="s">
        <v>217</v>
      </c>
      <c r="E20" s="354"/>
      <c r="F20" s="16"/>
    </row>
  </sheetData>
  <mergeCells count="7">
    <mergeCell ref="D20:E20"/>
    <mergeCell ref="A20:C20"/>
    <mergeCell ref="A1:E1"/>
    <mergeCell ref="A2:E2"/>
    <mergeCell ref="A3:A5"/>
    <mergeCell ref="E3:E5"/>
    <mergeCell ref="D3:D4"/>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portrait"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1"/>
  <sheetViews>
    <sheetView showGridLines="0" rightToLeft="1" view="pageBreakPreview" topLeftCell="A4" zoomScaleNormal="100" zoomScaleSheetLayoutView="100" workbookViewId="0">
      <selection activeCell="A11" sqref="A11"/>
    </sheetView>
  </sheetViews>
  <sheetFormatPr defaultColWidth="8" defaultRowHeight="18" customHeight="1"/>
  <cols>
    <col min="1" max="1" width="17.28515625" style="3" customWidth="1"/>
    <col min="2" max="2" width="13" style="3" customWidth="1"/>
    <col min="3" max="3" width="13.42578125" style="3" customWidth="1"/>
    <col min="4" max="4" width="22.5703125" style="3" customWidth="1"/>
    <col min="5" max="5" width="24" style="3" customWidth="1"/>
    <col min="6" max="6" width="8" style="3"/>
    <col min="7" max="7" width="8.28515625" style="3" bestFit="1" customWidth="1"/>
    <col min="8" max="8" width="9.7109375" style="3" bestFit="1" customWidth="1"/>
    <col min="9" max="12" width="8" style="3"/>
    <col min="13" max="13" width="8" style="24"/>
    <col min="14" max="14" width="8.42578125" style="24" bestFit="1" customWidth="1"/>
    <col min="15" max="16384" width="8" style="24"/>
  </cols>
  <sheetData>
    <row r="1" spans="1:15" s="2" customFormat="1" ht="20.25" customHeight="1">
      <c r="A1" s="361" t="s">
        <v>218</v>
      </c>
      <c r="B1" s="361"/>
      <c r="C1" s="361"/>
      <c r="D1" s="361"/>
      <c r="E1" s="362"/>
      <c r="F1" s="1"/>
      <c r="G1" s="1"/>
      <c r="H1" s="1"/>
      <c r="I1" s="1"/>
      <c r="J1" s="1"/>
      <c r="K1" s="1"/>
      <c r="L1" s="1"/>
    </row>
    <row r="2" spans="1:15" s="21" customFormat="1" ht="27.75" customHeight="1">
      <c r="A2" s="333" t="s">
        <v>219</v>
      </c>
      <c r="B2" s="334"/>
      <c r="C2" s="334"/>
      <c r="D2" s="334"/>
      <c r="E2" s="334"/>
      <c r="F2" s="20"/>
      <c r="G2" s="20"/>
      <c r="H2" s="20"/>
      <c r="I2" s="20"/>
      <c r="J2" s="20"/>
      <c r="K2" s="20"/>
      <c r="L2" s="20"/>
    </row>
    <row r="3" spans="1:15" s="22" customFormat="1" ht="6" customHeight="1">
      <c r="A3" s="5"/>
      <c r="B3" s="6"/>
      <c r="C3" s="6"/>
      <c r="D3" s="6"/>
      <c r="E3" s="6"/>
      <c r="F3" s="7"/>
      <c r="G3" s="7"/>
      <c r="H3" s="7"/>
      <c r="I3" s="7"/>
      <c r="J3" s="7"/>
      <c r="K3" s="7"/>
      <c r="L3" s="7"/>
    </row>
    <row r="4" spans="1:15" ht="59.25" customHeight="1">
      <c r="A4" s="347" t="s">
        <v>117</v>
      </c>
      <c r="B4" s="81" t="s">
        <v>286</v>
      </c>
      <c r="C4" s="81" t="s">
        <v>285</v>
      </c>
      <c r="D4" s="81" t="s">
        <v>161</v>
      </c>
      <c r="E4" s="350" t="s">
        <v>116</v>
      </c>
    </row>
    <row r="5" spans="1:15" ht="45" customHeight="1">
      <c r="A5" s="363"/>
      <c r="B5" s="101" t="s">
        <v>288</v>
      </c>
      <c r="C5" s="430" t="s">
        <v>287</v>
      </c>
      <c r="D5" s="101" t="s">
        <v>164</v>
      </c>
      <c r="E5" s="352"/>
      <c r="H5" s="122"/>
      <c r="N5" s="200"/>
      <c r="O5" s="199"/>
    </row>
    <row r="6" spans="1:15" ht="16.5" customHeight="1">
      <c r="A6" s="10" t="s">
        <v>51</v>
      </c>
      <c r="B6" s="258">
        <v>778567</v>
      </c>
      <c r="C6" s="327">
        <v>3360583</v>
      </c>
      <c r="D6" s="273">
        <v>23.2</v>
      </c>
      <c r="E6" s="89" t="s">
        <v>50</v>
      </c>
      <c r="H6" s="160"/>
      <c r="I6" s="125"/>
      <c r="J6" s="160"/>
      <c r="K6" s="160"/>
      <c r="L6" s="160"/>
      <c r="N6" s="200"/>
      <c r="O6" s="199"/>
    </row>
    <row r="7" spans="1:15" ht="16.5" customHeight="1">
      <c r="A7" s="11" t="s">
        <v>84</v>
      </c>
      <c r="B7" s="261">
        <v>4764</v>
      </c>
      <c r="C7" s="328">
        <v>363462</v>
      </c>
      <c r="D7" s="274">
        <v>1.3</v>
      </c>
      <c r="E7" s="90" t="s">
        <v>24</v>
      </c>
      <c r="H7" s="160"/>
      <c r="I7" s="125"/>
      <c r="J7" s="160"/>
      <c r="K7" s="160"/>
      <c r="L7" s="160"/>
      <c r="N7" s="200"/>
      <c r="O7" s="199"/>
    </row>
    <row r="8" spans="1:15" ht="16.5" customHeight="1">
      <c r="A8" s="11" t="s">
        <v>168</v>
      </c>
      <c r="B8" s="261">
        <v>3077</v>
      </c>
      <c r="C8" s="328">
        <v>70954</v>
      </c>
      <c r="D8" s="274">
        <v>4.3</v>
      </c>
      <c r="E8" s="90" t="s">
        <v>169</v>
      </c>
      <c r="H8" s="160"/>
      <c r="I8" s="125"/>
      <c r="J8" s="160"/>
      <c r="K8" s="160"/>
      <c r="L8" s="160"/>
      <c r="N8" s="200"/>
      <c r="O8" s="199"/>
    </row>
    <row r="9" spans="1:15" ht="16.5" customHeight="1">
      <c r="A9" s="11" t="s">
        <v>83</v>
      </c>
      <c r="B9" s="261">
        <v>5530</v>
      </c>
      <c r="C9" s="328">
        <v>211277</v>
      </c>
      <c r="D9" s="274">
        <v>2.6</v>
      </c>
      <c r="E9" s="90" t="s">
        <v>30</v>
      </c>
      <c r="H9" s="160"/>
      <c r="I9" s="125"/>
      <c r="J9" s="160"/>
      <c r="K9" s="160"/>
      <c r="L9" s="160"/>
      <c r="N9" s="200"/>
      <c r="O9" s="199"/>
    </row>
    <row r="10" spans="1:15" ht="16.5" customHeight="1">
      <c r="A10" s="11" t="s">
        <v>86</v>
      </c>
      <c r="B10" s="261">
        <v>25212</v>
      </c>
      <c r="C10" s="328">
        <v>443663</v>
      </c>
      <c r="D10" s="274">
        <v>5.7</v>
      </c>
      <c r="E10" s="90" t="s">
        <v>32</v>
      </c>
      <c r="H10" s="160"/>
      <c r="I10" s="125"/>
      <c r="J10" s="160"/>
      <c r="K10" s="160"/>
      <c r="L10" s="160"/>
      <c r="N10" s="200"/>
      <c r="O10" s="199"/>
    </row>
    <row r="11" spans="1:15" ht="16.5" customHeight="1">
      <c r="A11" s="11" t="s">
        <v>82</v>
      </c>
      <c r="B11" s="261">
        <v>44978</v>
      </c>
      <c r="C11" s="328">
        <v>131113</v>
      </c>
      <c r="D11" s="274">
        <v>34.299999999999997</v>
      </c>
      <c r="E11" s="90" t="s">
        <v>29</v>
      </c>
      <c r="H11" s="160"/>
      <c r="I11" s="125"/>
      <c r="J11" s="160"/>
      <c r="K11" s="160"/>
      <c r="L11" s="160"/>
      <c r="N11" s="200"/>
      <c r="O11" s="199"/>
    </row>
    <row r="12" spans="1:15" ht="16.5" customHeight="1">
      <c r="A12" s="11" t="s">
        <v>85</v>
      </c>
      <c r="B12" s="261">
        <v>57981</v>
      </c>
      <c r="C12" s="328">
        <v>88842</v>
      </c>
      <c r="D12" s="274">
        <v>65.3</v>
      </c>
      <c r="E12" s="90" t="s">
        <v>28</v>
      </c>
      <c r="H12" s="160"/>
      <c r="I12" s="125"/>
      <c r="J12" s="160"/>
      <c r="K12" s="160"/>
      <c r="L12" s="160"/>
      <c r="N12" s="200"/>
      <c r="O12" s="199"/>
    </row>
    <row r="13" spans="1:15" ht="16.5" customHeight="1">
      <c r="A13" s="11" t="s">
        <v>53</v>
      </c>
      <c r="B13" s="261">
        <v>157960</v>
      </c>
      <c r="C13" s="328">
        <v>381184</v>
      </c>
      <c r="D13" s="274">
        <v>41.4</v>
      </c>
      <c r="E13" s="90" t="s">
        <v>52</v>
      </c>
      <c r="H13" s="160"/>
      <c r="I13" s="125"/>
      <c r="J13" s="160"/>
      <c r="K13" s="160"/>
      <c r="L13" s="160"/>
      <c r="N13" s="200"/>
      <c r="O13" s="199"/>
    </row>
    <row r="14" spans="1:15" ht="16.5" customHeight="1">
      <c r="A14" s="11" t="s">
        <v>88</v>
      </c>
      <c r="B14" s="261">
        <v>9645</v>
      </c>
      <c r="C14" s="328">
        <v>56752</v>
      </c>
      <c r="D14" s="274">
        <v>17</v>
      </c>
      <c r="E14" s="90" t="s">
        <v>89</v>
      </c>
      <c r="H14" s="160"/>
      <c r="I14" s="125"/>
      <c r="J14" s="160"/>
      <c r="K14" s="160"/>
      <c r="L14" s="160"/>
      <c r="N14" s="200"/>
      <c r="O14" s="199"/>
    </row>
    <row r="15" spans="1:15" ht="16.5" customHeight="1">
      <c r="A15" s="11" t="s">
        <v>87</v>
      </c>
      <c r="B15" s="264">
        <v>333580</v>
      </c>
      <c r="C15" s="330">
        <v>507781</v>
      </c>
      <c r="D15" s="274">
        <v>65.7</v>
      </c>
      <c r="E15" s="90" t="s">
        <v>26</v>
      </c>
      <c r="H15" s="160"/>
      <c r="I15" s="125"/>
      <c r="J15" s="160"/>
      <c r="K15" s="160"/>
      <c r="L15" s="160"/>
      <c r="N15" s="200"/>
      <c r="O15" s="199"/>
    </row>
    <row r="16" spans="1:15" ht="16.5" customHeight="1">
      <c r="A16" s="13" t="s">
        <v>136</v>
      </c>
      <c r="B16" s="269">
        <v>243716</v>
      </c>
      <c r="C16" s="231">
        <v>327638</v>
      </c>
      <c r="D16" s="274">
        <v>74.400000000000006</v>
      </c>
      <c r="E16" s="93" t="s">
        <v>8</v>
      </c>
      <c r="H16" s="160"/>
      <c r="I16" s="125"/>
      <c r="J16" s="160"/>
      <c r="K16" s="160"/>
      <c r="L16" s="160"/>
      <c r="N16" s="200"/>
      <c r="O16" s="199"/>
    </row>
    <row r="17" spans="1:15" ht="16.5" customHeight="1">
      <c r="A17" s="13" t="s">
        <v>137</v>
      </c>
      <c r="B17" s="269">
        <v>89864</v>
      </c>
      <c r="C17" s="231">
        <v>180143</v>
      </c>
      <c r="D17" s="274">
        <v>49.9</v>
      </c>
      <c r="E17" s="93" t="s">
        <v>9</v>
      </c>
      <c r="H17" s="160"/>
      <c r="I17" s="125"/>
      <c r="J17" s="160"/>
      <c r="K17" s="160"/>
      <c r="L17" s="160"/>
      <c r="N17" s="200"/>
      <c r="O17" s="199"/>
    </row>
    <row r="18" spans="1:15" ht="16.5" customHeight="1">
      <c r="A18" s="11" t="s">
        <v>81</v>
      </c>
      <c r="B18" s="261">
        <v>110032</v>
      </c>
      <c r="C18" s="328">
        <v>252173</v>
      </c>
      <c r="D18" s="274">
        <v>43.6</v>
      </c>
      <c r="E18" s="90" t="s">
        <v>25</v>
      </c>
      <c r="H18" s="160"/>
      <c r="I18" s="125"/>
      <c r="J18" s="160"/>
      <c r="K18" s="160"/>
      <c r="L18" s="160"/>
      <c r="N18" s="200"/>
      <c r="O18" s="199"/>
    </row>
    <row r="19" spans="1:15" ht="16.5" customHeight="1">
      <c r="A19" s="25" t="s">
        <v>80</v>
      </c>
      <c r="B19" s="270">
        <v>25808</v>
      </c>
      <c r="C19" s="329">
        <v>853383</v>
      </c>
      <c r="D19" s="275">
        <v>3</v>
      </c>
      <c r="E19" s="91" t="s">
        <v>27</v>
      </c>
      <c r="H19" s="160"/>
      <c r="I19" s="125"/>
      <c r="J19" s="160"/>
      <c r="K19" s="160"/>
      <c r="L19" s="160"/>
    </row>
    <row r="20" spans="1:15" ht="51" customHeight="1">
      <c r="A20" s="365" t="s">
        <v>187</v>
      </c>
      <c r="B20" s="366"/>
      <c r="C20" s="366"/>
      <c r="D20" s="364" t="s">
        <v>192</v>
      </c>
      <c r="E20" s="364"/>
      <c r="G20" s="125"/>
      <c r="I20" s="7"/>
    </row>
    <row r="21" spans="1:15" s="28" customFormat="1" ht="162" customHeight="1">
      <c r="A21" s="360" t="s">
        <v>224</v>
      </c>
      <c r="B21" s="360"/>
      <c r="C21" s="360"/>
      <c r="D21" s="364" t="s">
        <v>225</v>
      </c>
      <c r="E21" s="364"/>
      <c r="F21" s="17"/>
      <c r="G21" s="18"/>
      <c r="H21" s="17"/>
      <c r="I21" s="17"/>
      <c r="J21" s="17"/>
      <c r="K21" s="17"/>
      <c r="L21" s="17"/>
    </row>
  </sheetData>
  <mergeCells count="8">
    <mergeCell ref="A21:C21"/>
    <mergeCell ref="A1:E1"/>
    <mergeCell ref="A2:E2"/>
    <mergeCell ref="A4:A5"/>
    <mergeCell ref="E4:E5"/>
    <mergeCell ref="D21:E21"/>
    <mergeCell ref="A20:C20"/>
    <mergeCell ref="D20:E20"/>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portrait"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40"/>
  <sheetViews>
    <sheetView showGridLines="0" rightToLeft="1" view="pageBreakPreview" topLeftCell="A3" zoomScaleNormal="100" zoomScaleSheetLayoutView="100" workbookViewId="0">
      <selection activeCell="A11" sqref="A11"/>
    </sheetView>
  </sheetViews>
  <sheetFormatPr defaultColWidth="8" defaultRowHeight="18" customHeight="1"/>
  <cols>
    <col min="1" max="1" width="32" style="3" customWidth="1"/>
    <col min="2" max="2" width="17.5703125" style="3" customWidth="1"/>
    <col min="3" max="3" width="37" style="3" customWidth="1"/>
    <col min="4" max="4" width="9.140625" style="7" customWidth="1"/>
    <col min="5" max="5" width="8.42578125" style="7" customWidth="1"/>
    <col min="6" max="19" width="8" style="7" customWidth="1"/>
    <col min="20" max="23" width="8" style="22" customWidth="1"/>
    <col min="24" max="16384" width="8" style="24"/>
  </cols>
  <sheetData>
    <row r="1" spans="1:23" s="2" customFormat="1" ht="18.75" customHeight="1">
      <c r="A1" s="362" t="s">
        <v>199</v>
      </c>
      <c r="B1" s="362"/>
      <c r="C1" s="362"/>
      <c r="D1" s="69"/>
      <c r="E1" s="69"/>
      <c r="F1" s="69"/>
      <c r="G1" s="69"/>
      <c r="H1" s="69"/>
      <c r="I1" s="69"/>
      <c r="J1" s="69"/>
      <c r="K1" s="69"/>
      <c r="L1" s="69"/>
      <c r="M1" s="69"/>
      <c r="N1" s="69"/>
      <c r="O1" s="69"/>
      <c r="P1" s="69"/>
      <c r="Q1" s="69"/>
      <c r="R1" s="69"/>
      <c r="S1" s="69"/>
      <c r="T1" s="70"/>
      <c r="U1" s="70"/>
      <c r="V1" s="70"/>
      <c r="W1" s="70"/>
    </row>
    <row r="2" spans="1:23" s="21" customFormat="1" ht="18.75" customHeight="1">
      <c r="A2" s="333" t="s">
        <v>176</v>
      </c>
      <c r="B2" s="333"/>
      <c r="C2" s="334"/>
      <c r="D2" s="71"/>
      <c r="E2" s="71"/>
      <c r="F2" s="71"/>
      <c r="G2" s="71"/>
      <c r="H2" s="71"/>
      <c r="I2" s="71"/>
      <c r="J2" s="71"/>
      <c r="K2" s="71"/>
      <c r="L2" s="71"/>
      <c r="M2" s="71"/>
      <c r="N2" s="71"/>
      <c r="O2" s="71"/>
      <c r="P2" s="71"/>
      <c r="Q2" s="71"/>
      <c r="R2" s="71"/>
      <c r="S2" s="71"/>
      <c r="T2" s="72"/>
      <c r="U2" s="72"/>
      <c r="V2" s="72"/>
      <c r="W2" s="72"/>
    </row>
    <row r="3" spans="1:23" s="22" customFormat="1" ht="6" customHeight="1">
      <c r="A3" s="5"/>
      <c r="B3" s="5"/>
      <c r="C3" s="6"/>
      <c r="D3" s="7"/>
      <c r="E3" s="7"/>
      <c r="F3" s="7"/>
      <c r="G3" s="7"/>
      <c r="H3" s="7"/>
      <c r="I3" s="7"/>
      <c r="J3" s="7"/>
      <c r="K3" s="7"/>
      <c r="L3" s="7"/>
      <c r="M3" s="7"/>
      <c r="N3" s="7"/>
      <c r="O3" s="7"/>
      <c r="P3" s="7"/>
      <c r="Q3" s="7"/>
      <c r="R3" s="7"/>
      <c r="S3" s="7"/>
    </row>
    <row r="4" spans="1:23" ht="15.95" customHeight="1">
      <c r="A4" s="367" t="s">
        <v>113</v>
      </c>
      <c r="B4" s="73" t="s">
        <v>200</v>
      </c>
      <c r="C4" s="369" t="s">
        <v>58</v>
      </c>
    </row>
    <row r="5" spans="1:23" ht="27.75" customHeight="1">
      <c r="A5" s="368"/>
      <c r="B5" s="101" t="s">
        <v>177</v>
      </c>
      <c r="C5" s="370"/>
    </row>
    <row r="6" spans="1:23" ht="16.5" customHeight="1">
      <c r="A6" s="195" t="s">
        <v>54</v>
      </c>
      <c r="B6" s="196">
        <v>151</v>
      </c>
      <c r="C6" s="197" t="s">
        <v>33</v>
      </c>
      <c r="F6" s="74"/>
    </row>
    <row r="7" spans="1:23" ht="16.5" customHeight="1">
      <c r="A7" s="213">
        <v>1967</v>
      </c>
      <c r="B7" s="123">
        <v>1</v>
      </c>
      <c r="C7" s="102">
        <v>1967</v>
      </c>
      <c r="D7" s="12"/>
      <c r="F7" s="75"/>
    </row>
    <row r="8" spans="1:23" ht="16.5" customHeight="1">
      <c r="A8" s="213">
        <v>1968</v>
      </c>
      <c r="B8" s="123">
        <v>5</v>
      </c>
      <c r="C8" s="102">
        <v>1968</v>
      </c>
      <c r="D8" s="12"/>
      <c r="F8" s="75"/>
    </row>
    <row r="9" spans="1:23" ht="16.5" customHeight="1">
      <c r="A9" s="213">
        <v>1969</v>
      </c>
      <c r="B9" s="123">
        <v>5</v>
      </c>
      <c r="C9" s="102">
        <v>1969</v>
      </c>
      <c r="D9" s="12"/>
      <c r="F9" s="75"/>
    </row>
    <row r="10" spans="1:23" ht="16.5" customHeight="1">
      <c r="A10" s="213">
        <v>1970</v>
      </c>
      <c r="B10" s="123">
        <v>4</v>
      </c>
      <c r="C10" s="102">
        <v>1970</v>
      </c>
      <c r="D10" s="12"/>
      <c r="F10" s="75"/>
    </row>
    <row r="11" spans="1:23" ht="16.5" customHeight="1">
      <c r="A11" s="213">
        <v>1971</v>
      </c>
      <c r="B11" s="123">
        <v>4</v>
      </c>
      <c r="C11" s="102">
        <v>1971</v>
      </c>
      <c r="D11" s="12"/>
      <c r="F11" s="75"/>
    </row>
    <row r="12" spans="1:23" ht="16.5" customHeight="1">
      <c r="A12" s="213">
        <v>1972</v>
      </c>
      <c r="B12" s="123">
        <v>4</v>
      </c>
      <c r="C12" s="102">
        <v>1972</v>
      </c>
      <c r="D12" s="12"/>
      <c r="F12" s="75"/>
    </row>
    <row r="13" spans="1:23" ht="16.5" customHeight="1">
      <c r="A13" s="213">
        <v>1973</v>
      </c>
      <c r="B13" s="123">
        <v>3</v>
      </c>
      <c r="C13" s="102">
        <v>1973</v>
      </c>
      <c r="D13" s="12"/>
      <c r="F13" s="75"/>
    </row>
    <row r="14" spans="1:23" ht="16.5" customHeight="1">
      <c r="A14" s="213">
        <v>1974</v>
      </c>
      <c r="B14" s="123">
        <v>1</v>
      </c>
      <c r="C14" s="102">
        <v>1974</v>
      </c>
      <c r="D14" s="12"/>
      <c r="F14" s="75"/>
    </row>
    <row r="15" spans="1:23" ht="16.5" customHeight="1">
      <c r="A15" s="213">
        <v>1975</v>
      </c>
      <c r="B15" s="123">
        <v>6</v>
      </c>
      <c r="C15" s="102">
        <v>1975</v>
      </c>
      <c r="D15" s="12"/>
      <c r="F15" s="75"/>
    </row>
    <row r="16" spans="1:23" ht="16.5" customHeight="1">
      <c r="A16" s="213">
        <v>1976</v>
      </c>
      <c r="B16" s="123">
        <v>1</v>
      </c>
      <c r="C16" s="102">
        <v>1976</v>
      </c>
      <c r="D16" s="12"/>
      <c r="F16" s="75"/>
    </row>
    <row r="17" spans="1:6" ht="16.5" customHeight="1">
      <c r="A17" s="213">
        <v>1977</v>
      </c>
      <c r="B17" s="123">
        <v>16</v>
      </c>
      <c r="C17" s="102">
        <v>1977</v>
      </c>
      <c r="D17" s="12"/>
      <c r="F17" s="75"/>
    </row>
    <row r="18" spans="1:6" ht="16.5" customHeight="1">
      <c r="A18" s="213">
        <v>1978</v>
      </c>
      <c r="B18" s="123">
        <v>9</v>
      </c>
      <c r="C18" s="102">
        <v>1978</v>
      </c>
      <c r="D18" s="12"/>
      <c r="F18" s="75"/>
    </row>
    <row r="19" spans="1:6" ht="16.5" customHeight="1">
      <c r="A19" s="213">
        <v>1979</v>
      </c>
      <c r="B19" s="123">
        <v>5</v>
      </c>
      <c r="C19" s="102">
        <v>1979</v>
      </c>
      <c r="D19" s="12"/>
      <c r="F19" s="75"/>
    </row>
    <row r="20" spans="1:6" ht="16.5" customHeight="1">
      <c r="A20" s="213">
        <v>1980</v>
      </c>
      <c r="B20" s="123">
        <v>10</v>
      </c>
      <c r="C20" s="102">
        <v>1980</v>
      </c>
      <c r="D20" s="12"/>
      <c r="F20" s="75"/>
    </row>
    <row r="21" spans="1:6" ht="16.5" customHeight="1">
      <c r="A21" s="213">
        <v>1981</v>
      </c>
      <c r="B21" s="123">
        <v>13</v>
      </c>
      <c r="C21" s="102">
        <v>1981</v>
      </c>
      <c r="D21" s="12"/>
      <c r="E21" s="76"/>
      <c r="F21" s="75"/>
    </row>
    <row r="22" spans="1:6" ht="16.5" customHeight="1">
      <c r="A22" s="213">
        <v>1982</v>
      </c>
      <c r="B22" s="123">
        <v>12</v>
      </c>
      <c r="C22" s="102">
        <v>1982</v>
      </c>
      <c r="D22" s="12"/>
      <c r="E22" s="76"/>
      <c r="F22" s="75"/>
    </row>
    <row r="23" spans="1:6" ht="16.5" customHeight="1">
      <c r="A23" s="213">
        <v>1983</v>
      </c>
      <c r="B23" s="123">
        <v>14</v>
      </c>
      <c r="C23" s="102">
        <v>1983</v>
      </c>
      <c r="D23" s="12"/>
      <c r="F23" s="75"/>
    </row>
    <row r="24" spans="1:6" ht="16.5" customHeight="1">
      <c r="A24" s="213">
        <v>1984</v>
      </c>
      <c r="B24" s="123">
        <v>12</v>
      </c>
      <c r="C24" s="102">
        <v>1984</v>
      </c>
      <c r="D24" s="12"/>
      <c r="F24" s="75"/>
    </row>
    <row r="25" spans="1:6" ht="16.5" customHeight="1">
      <c r="A25" s="213">
        <v>1985</v>
      </c>
      <c r="B25" s="123">
        <v>3</v>
      </c>
      <c r="C25" s="102">
        <v>1985</v>
      </c>
      <c r="D25" s="12"/>
      <c r="F25" s="75"/>
    </row>
    <row r="26" spans="1:6" ht="16.5" customHeight="1">
      <c r="A26" s="213">
        <v>1986</v>
      </c>
      <c r="B26" s="123">
        <v>3</v>
      </c>
      <c r="C26" s="102">
        <v>1986</v>
      </c>
      <c r="D26" s="12"/>
      <c r="F26" s="75"/>
    </row>
    <row r="27" spans="1:6" ht="16.5" customHeight="1">
      <c r="A27" s="213">
        <v>1987</v>
      </c>
      <c r="B27" s="123">
        <v>1</v>
      </c>
      <c r="C27" s="102">
        <v>1987</v>
      </c>
      <c r="D27" s="12"/>
      <c r="F27" s="75"/>
    </row>
    <row r="28" spans="1:6" ht="16.5" customHeight="1">
      <c r="A28" s="213">
        <v>1989</v>
      </c>
      <c r="B28" s="123">
        <v>4</v>
      </c>
      <c r="C28" s="102">
        <v>1989</v>
      </c>
      <c r="D28" s="12"/>
      <c r="F28" s="75"/>
    </row>
    <row r="29" spans="1:6" ht="16.5" customHeight="1">
      <c r="A29" s="213">
        <v>1990</v>
      </c>
      <c r="B29" s="123">
        <v>4</v>
      </c>
      <c r="C29" s="102">
        <v>1990</v>
      </c>
      <c r="D29" s="12"/>
      <c r="F29" s="75"/>
    </row>
    <row r="30" spans="1:6" ht="16.5" customHeight="1">
      <c r="A30" s="213">
        <v>1991</v>
      </c>
      <c r="B30" s="123">
        <v>1</v>
      </c>
      <c r="C30" s="102">
        <v>1991</v>
      </c>
      <c r="D30" s="12"/>
      <c r="F30" s="75"/>
    </row>
    <row r="31" spans="1:6" ht="16.5" customHeight="1">
      <c r="A31" s="213">
        <v>1994</v>
      </c>
      <c r="B31" s="123">
        <v>1</v>
      </c>
      <c r="C31" s="102">
        <v>1994</v>
      </c>
      <c r="D31" s="12"/>
      <c r="F31" s="75"/>
    </row>
    <row r="32" spans="1:6" ht="16.5" customHeight="1">
      <c r="A32" s="213">
        <v>1996</v>
      </c>
      <c r="B32" s="123">
        <v>2</v>
      </c>
      <c r="C32" s="102">
        <v>1996</v>
      </c>
      <c r="D32" s="12"/>
      <c r="F32" s="75"/>
    </row>
    <row r="33" spans="1:23" ht="16.5" customHeight="1">
      <c r="A33" s="213">
        <v>1997</v>
      </c>
      <c r="B33" s="123">
        <v>2</v>
      </c>
      <c r="C33" s="102">
        <v>1997</v>
      </c>
      <c r="D33" s="12"/>
      <c r="F33" s="75"/>
    </row>
    <row r="34" spans="1:23" ht="16.5" customHeight="1">
      <c r="A34" s="213">
        <v>1998</v>
      </c>
      <c r="B34" s="123">
        <v>1</v>
      </c>
      <c r="C34" s="102">
        <v>1998</v>
      </c>
      <c r="D34" s="12"/>
      <c r="F34" s="75"/>
    </row>
    <row r="35" spans="1:23" ht="16.5" customHeight="1">
      <c r="A35" s="213">
        <v>1999</v>
      </c>
      <c r="B35" s="123">
        <v>1</v>
      </c>
      <c r="C35" s="102">
        <v>1999</v>
      </c>
      <c r="D35" s="12"/>
      <c r="F35" s="75"/>
    </row>
    <row r="36" spans="1:23" ht="16.5" customHeight="1">
      <c r="A36" s="213">
        <v>2013</v>
      </c>
      <c r="B36" s="123">
        <v>1</v>
      </c>
      <c r="C36" s="102">
        <v>2013</v>
      </c>
      <c r="D36" s="12"/>
      <c r="F36" s="75"/>
    </row>
    <row r="37" spans="1:23" ht="16.5" customHeight="1">
      <c r="A37" s="213">
        <v>2018</v>
      </c>
      <c r="B37" s="123">
        <v>1</v>
      </c>
      <c r="C37" s="102">
        <v>2018</v>
      </c>
      <c r="D37" s="12"/>
      <c r="F37" s="75"/>
    </row>
    <row r="38" spans="1:23" ht="16.5" customHeight="1">
      <c r="A38" s="214" t="s">
        <v>92</v>
      </c>
      <c r="B38" s="215">
        <v>1</v>
      </c>
      <c r="C38" s="216" t="s">
        <v>170</v>
      </c>
      <c r="D38" s="12"/>
      <c r="F38" s="75"/>
    </row>
    <row r="39" spans="1:23" ht="3" hidden="1" customHeight="1">
      <c r="A39" s="38"/>
      <c r="B39" s="77"/>
      <c r="C39" s="77"/>
    </row>
    <row r="40" spans="1:23" s="80" customFormat="1" ht="38.25" customHeight="1">
      <c r="A40" s="371" t="s">
        <v>210</v>
      </c>
      <c r="B40" s="371"/>
      <c r="C40" s="129" t="s">
        <v>211</v>
      </c>
      <c r="D40" s="78"/>
      <c r="E40" s="78"/>
      <c r="F40" s="78"/>
      <c r="G40" s="78"/>
      <c r="H40" s="78"/>
      <c r="I40" s="78"/>
      <c r="J40" s="78"/>
      <c r="K40" s="78"/>
      <c r="L40" s="78"/>
      <c r="M40" s="78"/>
      <c r="N40" s="78"/>
      <c r="O40" s="78"/>
      <c r="P40" s="78"/>
      <c r="Q40" s="78"/>
      <c r="R40" s="78"/>
      <c r="S40" s="78"/>
      <c r="T40" s="79"/>
      <c r="U40" s="79"/>
      <c r="V40" s="79"/>
      <c r="W40" s="79"/>
    </row>
  </sheetData>
  <mergeCells count="5">
    <mergeCell ref="A4:A5"/>
    <mergeCell ref="C4:C5"/>
    <mergeCell ref="A1:C1"/>
    <mergeCell ref="A2:C2"/>
    <mergeCell ref="A40:B40"/>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portrait"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6"/>
  <sheetViews>
    <sheetView showGridLines="0" rightToLeft="1" view="pageBreakPreview" topLeftCell="A43" zoomScale="145" zoomScaleNormal="100" zoomScaleSheetLayoutView="145" workbookViewId="0">
      <selection activeCell="A11" sqref="A11"/>
    </sheetView>
  </sheetViews>
  <sheetFormatPr defaultColWidth="8" defaultRowHeight="18" customHeight="1"/>
  <cols>
    <col min="1" max="1" width="15" style="65" customWidth="1"/>
    <col min="2" max="2" width="25.140625" style="65" customWidth="1"/>
    <col min="3" max="3" width="18.28515625" style="65" customWidth="1"/>
    <col min="4" max="4" width="13.140625" style="65" customWidth="1"/>
    <col min="5" max="5" width="19.85546875" style="65" customWidth="1"/>
    <col min="6" max="7" width="8" style="65"/>
    <col min="8" max="16384" width="8" style="66"/>
  </cols>
  <sheetData>
    <row r="1" spans="1:7" s="58" customFormat="1" ht="18.75" customHeight="1">
      <c r="A1" s="375" t="s">
        <v>220</v>
      </c>
      <c r="B1" s="376"/>
      <c r="C1" s="376"/>
      <c r="D1" s="376"/>
      <c r="E1" s="376"/>
      <c r="F1" s="57"/>
      <c r="G1" s="57"/>
    </row>
    <row r="2" spans="1:7" s="60" customFormat="1" ht="28.5" customHeight="1">
      <c r="A2" s="377" t="s">
        <v>221</v>
      </c>
      <c r="B2" s="378"/>
      <c r="C2" s="378"/>
      <c r="D2" s="378"/>
      <c r="E2" s="378"/>
      <c r="F2" s="59"/>
      <c r="G2" s="59"/>
    </row>
    <row r="3" spans="1:7" s="64" customFormat="1" ht="6" customHeight="1">
      <c r="A3" s="61"/>
      <c r="B3" s="62"/>
      <c r="C3" s="62"/>
      <c r="D3" s="62"/>
      <c r="E3" s="62"/>
      <c r="F3" s="63"/>
      <c r="G3" s="63"/>
    </row>
    <row r="4" spans="1:7" ht="15.95" customHeight="1">
      <c r="A4" s="379" t="s">
        <v>114</v>
      </c>
      <c r="B4" s="203" t="s">
        <v>56</v>
      </c>
      <c r="C4" s="107" t="s">
        <v>57</v>
      </c>
      <c r="D4" s="384" t="s">
        <v>51</v>
      </c>
      <c r="E4" s="382" t="s">
        <v>79</v>
      </c>
    </row>
    <row r="5" spans="1:7" ht="15.95" customHeight="1">
      <c r="A5" s="380"/>
      <c r="B5" s="230" t="s">
        <v>165</v>
      </c>
      <c r="C5" s="67" t="s">
        <v>141</v>
      </c>
      <c r="D5" s="385"/>
      <c r="E5" s="383"/>
    </row>
    <row r="6" spans="1:7" ht="23.25" customHeight="1">
      <c r="A6" s="381"/>
      <c r="B6" s="193" t="s">
        <v>166</v>
      </c>
      <c r="C6" s="194" t="s">
        <v>182</v>
      </c>
      <c r="D6" s="68" t="s">
        <v>50</v>
      </c>
      <c r="E6" s="383"/>
    </row>
    <row r="7" spans="1:7" ht="16.5" customHeight="1">
      <c r="A7" s="210">
        <v>1986</v>
      </c>
      <c r="B7" s="276">
        <v>60766</v>
      </c>
      <c r="C7" s="253" t="s">
        <v>156</v>
      </c>
      <c r="D7" s="254" t="s">
        <v>156</v>
      </c>
      <c r="E7" s="243">
        <v>1986</v>
      </c>
    </row>
    <row r="8" spans="1:7" ht="16.5" customHeight="1">
      <c r="A8" s="210">
        <v>1987</v>
      </c>
      <c r="B8" s="277">
        <v>67483</v>
      </c>
      <c r="C8" s="255" t="s">
        <v>156</v>
      </c>
      <c r="D8" s="256" t="s">
        <v>156</v>
      </c>
      <c r="E8" s="244">
        <v>1987</v>
      </c>
    </row>
    <row r="9" spans="1:7" ht="16.5" customHeight="1">
      <c r="A9" s="210">
        <v>1988</v>
      </c>
      <c r="B9" s="277">
        <v>73403</v>
      </c>
      <c r="C9" s="255">
        <v>117550</v>
      </c>
      <c r="D9" s="256">
        <v>190953</v>
      </c>
      <c r="E9" s="244">
        <v>1988</v>
      </c>
    </row>
    <row r="10" spans="1:7" ht="16.5" customHeight="1">
      <c r="A10" s="210">
        <v>1989</v>
      </c>
      <c r="B10" s="277">
        <v>79824</v>
      </c>
      <c r="C10" s="255">
        <v>123061</v>
      </c>
      <c r="D10" s="256">
        <v>202885</v>
      </c>
      <c r="E10" s="244">
        <v>1989</v>
      </c>
    </row>
    <row r="11" spans="1:7" ht="16.5" customHeight="1">
      <c r="A11" s="210">
        <v>1990</v>
      </c>
      <c r="B11" s="277">
        <f>D11-C11</f>
        <v>88888</v>
      </c>
      <c r="C11" s="255">
        <v>132460</v>
      </c>
      <c r="D11" s="256">
        <v>221348</v>
      </c>
      <c r="E11" s="244">
        <v>1990</v>
      </c>
    </row>
    <row r="12" spans="1:7" ht="16.5" customHeight="1">
      <c r="A12" s="210">
        <v>1991</v>
      </c>
      <c r="B12" s="277">
        <v>100729</v>
      </c>
      <c r="C12" s="255">
        <v>137331</v>
      </c>
      <c r="D12" s="256">
        <v>238060</v>
      </c>
      <c r="E12" s="244">
        <v>1991</v>
      </c>
    </row>
    <row r="13" spans="1:7" ht="16.5" customHeight="1">
      <c r="A13" s="210">
        <v>1992</v>
      </c>
      <c r="B13" s="277">
        <v>111673</v>
      </c>
      <c r="C13" s="255">
        <v>140872</v>
      </c>
      <c r="D13" s="256">
        <v>252545</v>
      </c>
      <c r="E13" s="244">
        <v>1992</v>
      </c>
    </row>
    <row r="14" spans="1:7" ht="16.5" customHeight="1">
      <c r="A14" s="210">
        <v>1993</v>
      </c>
      <c r="B14" s="277">
        <v>122320</v>
      </c>
      <c r="C14" s="255">
        <v>146436</v>
      </c>
      <c r="D14" s="256">
        <v>268756</v>
      </c>
      <c r="E14" s="244">
        <v>1993</v>
      </c>
    </row>
    <row r="15" spans="1:7" ht="16.5" customHeight="1">
      <c r="A15" s="210">
        <v>1994</v>
      </c>
      <c r="B15" s="277">
        <v>133572</v>
      </c>
      <c r="C15" s="255">
        <v>152219</v>
      </c>
      <c r="D15" s="256">
        <v>285791</v>
      </c>
      <c r="E15" s="244">
        <v>1994</v>
      </c>
    </row>
    <row r="16" spans="1:7" ht="16.5" customHeight="1">
      <c r="A16" s="210">
        <v>1995</v>
      </c>
      <c r="B16" s="277">
        <v>140235</v>
      </c>
      <c r="C16" s="255">
        <v>156724</v>
      </c>
      <c r="D16" s="256">
        <v>296959</v>
      </c>
      <c r="E16" s="244">
        <v>1995</v>
      </c>
    </row>
    <row r="17" spans="1:9" ht="16.5" customHeight="1">
      <c r="A17" s="210">
        <v>1996</v>
      </c>
      <c r="B17" s="277">
        <v>153974</v>
      </c>
      <c r="C17" s="255">
        <v>159684</v>
      </c>
      <c r="D17" s="256">
        <v>313658</v>
      </c>
      <c r="E17" s="244">
        <v>1996</v>
      </c>
    </row>
    <row r="18" spans="1:9" ht="16.5" customHeight="1">
      <c r="A18" s="210">
        <v>1997</v>
      </c>
      <c r="B18" s="277">
        <v>167124</v>
      </c>
      <c r="C18" s="255">
        <v>158929</v>
      </c>
      <c r="D18" s="256">
        <v>326053</v>
      </c>
      <c r="E18" s="244">
        <v>1997</v>
      </c>
    </row>
    <row r="19" spans="1:9" ht="16.5" customHeight="1">
      <c r="A19" s="211">
        <v>1998</v>
      </c>
      <c r="B19" s="277">
        <v>179087</v>
      </c>
      <c r="C19" s="255">
        <v>162842</v>
      </c>
      <c r="D19" s="256">
        <v>341929</v>
      </c>
      <c r="E19" s="244">
        <v>1998</v>
      </c>
    </row>
    <row r="20" spans="1:9" ht="16.5" customHeight="1">
      <c r="A20" s="211">
        <v>1999</v>
      </c>
      <c r="B20" s="277">
        <v>190750</v>
      </c>
      <c r="C20" s="278">
        <v>170400</v>
      </c>
      <c r="D20" s="256">
        <v>361150</v>
      </c>
      <c r="E20" s="244">
        <v>1999</v>
      </c>
    </row>
    <row r="21" spans="1:9" ht="16.5" customHeight="1">
      <c r="A21" s="210">
        <v>2000</v>
      </c>
      <c r="B21" s="277">
        <v>205113</v>
      </c>
      <c r="C21" s="278">
        <v>173986</v>
      </c>
      <c r="D21" s="256">
        <v>379099</v>
      </c>
      <c r="E21" s="244">
        <v>2000</v>
      </c>
    </row>
    <row r="22" spans="1:9" ht="16.5" customHeight="1">
      <c r="A22" s="210">
        <v>2001</v>
      </c>
      <c r="B22" s="279">
        <v>215062</v>
      </c>
      <c r="C22" s="280">
        <v>175987</v>
      </c>
      <c r="D22" s="281">
        <v>391049</v>
      </c>
      <c r="E22" s="244">
        <v>2001</v>
      </c>
    </row>
    <row r="23" spans="1:9" ht="16.5" customHeight="1">
      <c r="A23" s="210">
        <v>2002</v>
      </c>
      <c r="B23" s="279">
        <v>226712</v>
      </c>
      <c r="C23" s="280">
        <v>178437</v>
      </c>
      <c r="D23" s="281">
        <v>405149</v>
      </c>
      <c r="E23" s="244" t="s">
        <v>34</v>
      </c>
    </row>
    <row r="24" spans="1:9" ht="16.5" customHeight="1">
      <c r="A24" s="210">
        <v>2003</v>
      </c>
      <c r="B24" s="279">
        <v>240313</v>
      </c>
      <c r="C24" s="280">
        <v>181425</v>
      </c>
      <c r="D24" s="281">
        <f>SUM(C24+B24)</f>
        <v>421738</v>
      </c>
      <c r="E24" s="244">
        <v>2003</v>
      </c>
    </row>
    <row r="25" spans="1:9" ht="16.5" customHeight="1">
      <c r="A25" s="210">
        <v>2004</v>
      </c>
      <c r="B25" s="279">
        <v>252737</v>
      </c>
      <c r="C25" s="280">
        <v>184944</v>
      </c>
      <c r="D25" s="281">
        <f t="shared" ref="D25:D29" si="0">SUM(C25+B25)</f>
        <v>437681</v>
      </c>
      <c r="E25" s="244">
        <v>2004</v>
      </c>
    </row>
    <row r="26" spans="1:9" ht="16.5" customHeight="1">
      <c r="A26" s="210">
        <v>2005</v>
      </c>
      <c r="B26" s="279">
        <v>265049</v>
      </c>
      <c r="C26" s="280">
        <v>187573</v>
      </c>
      <c r="D26" s="281">
        <f t="shared" si="0"/>
        <v>452622</v>
      </c>
      <c r="E26" s="244">
        <v>2005</v>
      </c>
    </row>
    <row r="27" spans="1:9" ht="16.5" customHeight="1">
      <c r="A27" s="210">
        <v>2006</v>
      </c>
      <c r="B27" s="279">
        <v>279479</v>
      </c>
      <c r="C27" s="280">
        <v>190534</v>
      </c>
      <c r="D27" s="281">
        <f t="shared" si="0"/>
        <v>470013</v>
      </c>
      <c r="E27" s="244">
        <v>2006</v>
      </c>
    </row>
    <row r="28" spans="1:9" ht="16.5" customHeight="1">
      <c r="A28" s="210">
        <v>2007</v>
      </c>
      <c r="B28" s="279">
        <v>294133</v>
      </c>
      <c r="C28" s="280">
        <v>193485</v>
      </c>
      <c r="D28" s="281">
        <f t="shared" si="0"/>
        <v>487618</v>
      </c>
      <c r="E28" s="244">
        <v>2007</v>
      </c>
    </row>
    <row r="29" spans="1:9" ht="16.5" customHeight="1">
      <c r="A29" s="210">
        <v>2008</v>
      </c>
      <c r="B29" s="279">
        <v>298961</v>
      </c>
      <c r="C29" s="280">
        <v>197071</v>
      </c>
      <c r="D29" s="281">
        <f t="shared" si="0"/>
        <v>496032</v>
      </c>
      <c r="E29" s="244">
        <v>2008</v>
      </c>
    </row>
    <row r="30" spans="1:9" ht="16.5" customHeight="1">
      <c r="A30" s="210">
        <v>2009</v>
      </c>
      <c r="B30" s="279">
        <v>314101</v>
      </c>
      <c r="C30" s="280">
        <v>200542</v>
      </c>
      <c r="D30" s="281">
        <v>514643</v>
      </c>
      <c r="E30" s="244">
        <v>2009</v>
      </c>
      <c r="I30" s="217"/>
    </row>
    <row r="31" spans="1:9" ht="16.5" customHeight="1">
      <c r="A31" s="210">
        <v>2010</v>
      </c>
      <c r="B31" s="279">
        <v>328774</v>
      </c>
      <c r="C31" s="280">
        <v>204248</v>
      </c>
      <c r="D31" s="281">
        <v>533022</v>
      </c>
      <c r="E31" s="244">
        <v>2010</v>
      </c>
      <c r="I31" s="218"/>
    </row>
    <row r="32" spans="1:9" ht="16.5" customHeight="1">
      <c r="A32" s="210">
        <v>2011</v>
      </c>
      <c r="B32" s="279">
        <v>343350</v>
      </c>
      <c r="C32" s="280">
        <v>208910</v>
      </c>
      <c r="D32" s="281">
        <v>552260</v>
      </c>
      <c r="E32" s="244">
        <v>2011</v>
      </c>
      <c r="I32" s="218"/>
    </row>
    <row r="33" spans="1:11" ht="16.5" customHeight="1">
      <c r="A33" s="210">
        <v>2012</v>
      </c>
      <c r="B33" s="279">
        <v>359571</v>
      </c>
      <c r="C33" s="280">
        <v>210156</v>
      </c>
      <c r="D33" s="281">
        <v>569727</v>
      </c>
      <c r="E33" s="244">
        <v>2012</v>
      </c>
      <c r="I33" s="218"/>
    </row>
    <row r="34" spans="1:11" ht="16.5" customHeight="1">
      <c r="A34" s="210">
        <v>2013</v>
      </c>
      <c r="B34" s="279">
        <v>373995</v>
      </c>
      <c r="C34" s="280">
        <v>214442</v>
      </c>
      <c r="D34" s="281">
        <v>588437</v>
      </c>
      <c r="E34" s="244">
        <v>2013</v>
      </c>
      <c r="I34" s="218"/>
    </row>
    <row r="35" spans="1:11" ht="16.5" customHeight="1">
      <c r="A35" s="210">
        <v>2014</v>
      </c>
      <c r="B35" s="279">
        <v>387949</v>
      </c>
      <c r="C35" s="280">
        <v>218902</v>
      </c>
      <c r="D35" s="281">
        <v>606851</v>
      </c>
      <c r="E35" s="244">
        <v>2014</v>
      </c>
      <c r="I35" s="218"/>
    </row>
    <row r="36" spans="1:11" ht="16.5" customHeight="1">
      <c r="A36" s="210">
        <v>2015</v>
      </c>
      <c r="B36" s="279">
        <v>400988</v>
      </c>
      <c r="C36" s="280">
        <v>222847</v>
      </c>
      <c r="D36" s="281">
        <v>623835</v>
      </c>
      <c r="E36" s="244">
        <v>2015</v>
      </c>
      <c r="I36" s="218"/>
    </row>
    <row r="37" spans="1:11" ht="16.5" customHeight="1">
      <c r="A37" s="210">
        <v>2016</v>
      </c>
      <c r="B37" s="279">
        <v>414127</v>
      </c>
      <c r="C37" s="280">
        <v>226315</v>
      </c>
      <c r="D37" s="281">
        <v>640442</v>
      </c>
      <c r="E37" s="244">
        <v>2016</v>
      </c>
      <c r="I37" s="218"/>
    </row>
    <row r="38" spans="1:11" ht="16.5" customHeight="1">
      <c r="A38" s="210">
        <v>2017</v>
      </c>
      <c r="B38" s="279">
        <v>428286</v>
      </c>
      <c r="C38" s="280">
        <v>229707</v>
      </c>
      <c r="D38" s="281">
        <v>657993</v>
      </c>
      <c r="E38" s="244">
        <v>2017</v>
      </c>
      <c r="I38" s="218"/>
    </row>
    <row r="39" spans="1:11" ht="16.5" customHeight="1">
      <c r="A39" s="210">
        <v>2018</v>
      </c>
      <c r="B39" s="279">
        <v>442602</v>
      </c>
      <c r="C39" s="280">
        <v>233093</v>
      </c>
      <c r="D39" s="281">
        <v>675695</v>
      </c>
      <c r="E39" s="244">
        <v>2018</v>
      </c>
      <c r="I39" s="218"/>
    </row>
    <row r="40" spans="1:11" ht="16.5" customHeight="1">
      <c r="A40" s="210">
        <v>2019</v>
      </c>
      <c r="B40" s="279">
        <v>456169</v>
      </c>
      <c r="C40" s="280">
        <v>236233</v>
      </c>
      <c r="D40" s="281">
        <v>692402</v>
      </c>
      <c r="E40" s="244">
        <v>2019</v>
      </c>
      <c r="I40" s="218"/>
    </row>
    <row r="41" spans="1:11" ht="16.5" customHeight="1">
      <c r="A41" s="210">
        <v>2020</v>
      </c>
      <c r="B41" s="279">
        <v>465906</v>
      </c>
      <c r="C41" s="280">
        <v>238313</v>
      </c>
      <c r="D41" s="281">
        <v>704219</v>
      </c>
      <c r="E41" s="244">
        <v>2020</v>
      </c>
      <c r="I41" s="218"/>
    </row>
    <row r="42" spans="1:11" ht="16.5" customHeight="1">
      <c r="A42" s="210">
        <v>2021</v>
      </c>
      <c r="B42" s="279">
        <v>479501</v>
      </c>
      <c r="C42" s="280">
        <v>241138</v>
      </c>
      <c r="D42" s="281">
        <v>720639</v>
      </c>
      <c r="E42" s="244">
        <v>2021</v>
      </c>
      <c r="I42" s="220"/>
      <c r="J42" s="220"/>
      <c r="K42" s="220"/>
    </row>
    <row r="43" spans="1:11" ht="16.5" customHeight="1">
      <c r="A43" s="210">
        <v>2022</v>
      </c>
      <c r="B43" s="279">
        <v>504185</v>
      </c>
      <c r="C43" s="280">
        <v>240827</v>
      </c>
      <c r="D43" s="281">
        <v>745012</v>
      </c>
      <c r="E43" s="244">
        <v>2022</v>
      </c>
      <c r="I43" s="218"/>
    </row>
    <row r="44" spans="1:11" ht="16.5" customHeight="1">
      <c r="A44" s="212">
        <v>2023</v>
      </c>
      <c r="B44" s="282">
        <v>523445</v>
      </c>
      <c r="C44" s="283">
        <v>241597</v>
      </c>
      <c r="D44" s="284">
        <v>765042</v>
      </c>
      <c r="E44" s="245">
        <v>2023</v>
      </c>
      <c r="I44" s="218"/>
    </row>
    <row r="45" spans="1:11" ht="16.5" customHeight="1">
      <c r="A45" s="210">
        <v>2024</v>
      </c>
      <c r="B45" s="285">
        <v>534851</v>
      </c>
      <c r="C45" s="286">
        <v>243716</v>
      </c>
      <c r="D45" s="287">
        <v>778567</v>
      </c>
      <c r="E45" s="431">
        <v>2024</v>
      </c>
      <c r="I45" s="219"/>
    </row>
    <row r="46" spans="1:11" s="19" customFormat="1" ht="78.75" customHeight="1">
      <c r="A46" s="372" t="s">
        <v>222</v>
      </c>
      <c r="B46" s="373"/>
      <c r="C46" s="364" t="s">
        <v>223</v>
      </c>
      <c r="D46" s="374"/>
      <c r="E46" s="374"/>
      <c r="F46" s="17"/>
      <c r="G46" s="65"/>
      <c r="H46" s="66"/>
    </row>
  </sheetData>
  <mergeCells count="7">
    <mergeCell ref="A46:B46"/>
    <mergeCell ref="C46:E46"/>
    <mergeCell ref="A1:E1"/>
    <mergeCell ref="A2:E2"/>
    <mergeCell ref="A4:A6"/>
    <mergeCell ref="E4:E6"/>
    <mergeCell ref="D4:D5"/>
  </mergeCells>
  <phoneticPr fontId="14" type="noConversion"/>
  <printOptions horizontalCentered="1" gridLinesSet="0"/>
  <pageMargins left="0.59055118110236204" right="0.59055118110236204" top="0.78740157480314998" bottom="0.59055118110236204" header="0.39370078740157499" footer="0.39370078740157499"/>
  <pageSetup paperSize="9" scale="92" firstPageNumber="47" orientation="portrait"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ignoredErrors>
    <ignoredError sqref="E2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9"/>
  <sheetViews>
    <sheetView showGridLines="0" rightToLeft="1" view="pageBreakPreview" zoomScaleNormal="100" zoomScaleSheetLayoutView="100" workbookViewId="0">
      <selection activeCell="A11" sqref="A11"/>
    </sheetView>
  </sheetViews>
  <sheetFormatPr defaultColWidth="8" defaultRowHeight="12.75"/>
  <cols>
    <col min="1" max="1" width="17" style="3" customWidth="1"/>
    <col min="2" max="2" width="10.28515625" style="3" customWidth="1"/>
    <col min="3" max="3" width="9.5703125" style="3" customWidth="1"/>
    <col min="4" max="4" width="9.140625" style="3" customWidth="1"/>
    <col min="5" max="5" width="8.42578125" style="3" customWidth="1"/>
    <col min="6" max="10" width="9.5703125" style="3" customWidth="1"/>
    <col min="11" max="11" width="7.28515625" style="3" customWidth="1"/>
    <col min="12" max="12" width="21.28515625" style="3" customWidth="1"/>
    <col min="13" max="19" width="8" style="3"/>
    <col min="20" max="16384" width="8" style="24"/>
  </cols>
  <sheetData>
    <row r="1" spans="1:19" s="2" customFormat="1" ht="19.5" customHeight="1">
      <c r="A1" s="361" t="s">
        <v>226</v>
      </c>
      <c r="B1" s="361"/>
      <c r="C1" s="361"/>
      <c r="D1" s="361"/>
      <c r="E1" s="361"/>
      <c r="F1" s="361"/>
      <c r="G1" s="361"/>
      <c r="H1" s="361"/>
      <c r="I1" s="361"/>
      <c r="J1" s="361"/>
      <c r="K1" s="362"/>
      <c r="L1" s="362"/>
      <c r="M1" s="1"/>
      <c r="N1" s="1"/>
      <c r="O1" s="1"/>
      <c r="P1" s="1"/>
      <c r="Q1" s="1"/>
      <c r="R1" s="1"/>
      <c r="S1" s="1"/>
    </row>
    <row r="2" spans="1:19" s="21" customFormat="1" ht="19.5" customHeight="1">
      <c r="A2" s="333" t="s">
        <v>227</v>
      </c>
      <c r="B2" s="334"/>
      <c r="C2" s="334"/>
      <c r="D2" s="334"/>
      <c r="E2" s="334"/>
      <c r="F2" s="334"/>
      <c r="G2" s="334"/>
      <c r="H2" s="334"/>
      <c r="I2" s="334"/>
      <c r="J2" s="334"/>
      <c r="K2" s="334"/>
      <c r="L2" s="334"/>
      <c r="M2" s="20"/>
      <c r="N2" s="20"/>
      <c r="O2" s="20"/>
      <c r="P2" s="20"/>
      <c r="Q2" s="20"/>
      <c r="R2" s="20"/>
      <c r="S2" s="20"/>
    </row>
    <row r="3" spans="1:19" s="22" customFormat="1" ht="6" customHeight="1">
      <c r="A3" s="5"/>
      <c r="B3" s="6"/>
      <c r="C3" s="6"/>
      <c r="D3" s="6"/>
      <c r="E3" s="6"/>
      <c r="F3" s="6"/>
      <c r="G3" s="6"/>
      <c r="H3" s="6"/>
      <c r="I3" s="6"/>
      <c r="J3" s="6"/>
      <c r="K3" s="6"/>
      <c r="L3" s="6"/>
      <c r="M3" s="7"/>
      <c r="N3" s="7"/>
      <c r="O3" s="7"/>
      <c r="P3" s="7"/>
      <c r="Q3" s="7"/>
      <c r="R3" s="7"/>
      <c r="S3" s="7"/>
    </row>
    <row r="4" spans="1:19" ht="15.95" customHeight="1">
      <c r="A4" s="389" t="s">
        <v>117</v>
      </c>
      <c r="B4" s="88" t="s">
        <v>59</v>
      </c>
      <c r="C4" s="31"/>
      <c r="D4" s="31"/>
      <c r="E4" s="31"/>
      <c r="F4" s="31"/>
      <c r="G4" s="31"/>
      <c r="H4" s="109"/>
      <c r="I4" s="108"/>
      <c r="J4" s="152" t="s">
        <v>60</v>
      </c>
      <c r="K4" s="342" t="s">
        <v>54</v>
      </c>
      <c r="L4" s="394" t="s">
        <v>116</v>
      </c>
    </row>
    <row r="5" spans="1:19" ht="15.95" customHeight="1">
      <c r="A5" s="348"/>
      <c r="B5" s="390" t="s">
        <v>126</v>
      </c>
      <c r="C5" s="392" t="s">
        <v>127</v>
      </c>
      <c r="D5" s="387" t="s">
        <v>128</v>
      </c>
      <c r="E5" s="387" t="s">
        <v>129</v>
      </c>
      <c r="F5" s="387" t="s">
        <v>130</v>
      </c>
      <c r="G5" s="387" t="s">
        <v>131</v>
      </c>
      <c r="H5" s="387" t="s">
        <v>132</v>
      </c>
      <c r="I5" s="387" t="s">
        <v>194</v>
      </c>
      <c r="J5" s="37" t="s">
        <v>92</v>
      </c>
      <c r="K5" s="359"/>
      <c r="L5" s="395"/>
    </row>
    <row r="6" spans="1:19" ht="15.95" customHeight="1">
      <c r="A6" s="349"/>
      <c r="B6" s="391"/>
      <c r="C6" s="393"/>
      <c r="D6" s="387"/>
      <c r="E6" s="387"/>
      <c r="F6" s="387"/>
      <c r="G6" s="387"/>
      <c r="H6" s="387"/>
      <c r="I6" s="387"/>
      <c r="J6" s="106" t="s">
        <v>170</v>
      </c>
      <c r="K6" s="40" t="s">
        <v>33</v>
      </c>
      <c r="L6" s="396"/>
    </row>
    <row r="7" spans="1:19" ht="16.5" customHeight="1">
      <c r="A7" s="10" t="s">
        <v>51</v>
      </c>
      <c r="B7" s="257">
        <v>15</v>
      </c>
      <c r="C7" s="232">
        <v>12</v>
      </c>
      <c r="D7" s="232">
        <v>32</v>
      </c>
      <c r="E7" s="232">
        <v>40</v>
      </c>
      <c r="F7" s="232">
        <v>32</v>
      </c>
      <c r="G7" s="232">
        <v>9</v>
      </c>
      <c r="H7" s="232">
        <v>2</v>
      </c>
      <c r="I7" s="232">
        <v>8</v>
      </c>
      <c r="J7" s="232">
        <v>1</v>
      </c>
      <c r="K7" s="233">
        <v>151</v>
      </c>
      <c r="L7" s="89" t="s">
        <v>50</v>
      </c>
    </row>
    <row r="8" spans="1:19" ht="16.5" customHeight="1">
      <c r="A8" s="11" t="s">
        <v>84</v>
      </c>
      <c r="B8" s="234">
        <v>0</v>
      </c>
      <c r="C8" s="231">
        <v>0</v>
      </c>
      <c r="D8" s="231">
        <v>1</v>
      </c>
      <c r="E8" s="231">
        <v>3</v>
      </c>
      <c r="F8" s="231">
        <v>1</v>
      </c>
      <c r="G8" s="231">
        <v>0</v>
      </c>
      <c r="H8" s="231">
        <v>0</v>
      </c>
      <c r="I8" s="231">
        <v>0</v>
      </c>
      <c r="J8" s="231">
        <v>0</v>
      </c>
      <c r="K8" s="235">
        <v>5</v>
      </c>
      <c r="L8" s="90" t="s">
        <v>24</v>
      </c>
    </row>
    <row r="9" spans="1:19" ht="16.5" customHeight="1">
      <c r="A9" s="11" t="s">
        <v>168</v>
      </c>
      <c r="B9" s="234">
        <v>1</v>
      </c>
      <c r="C9" s="231">
        <v>1</v>
      </c>
      <c r="D9" s="231">
        <v>2</v>
      </c>
      <c r="E9" s="231">
        <v>1</v>
      </c>
      <c r="F9" s="231">
        <v>2</v>
      </c>
      <c r="G9" s="231">
        <v>0</v>
      </c>
      <c r="H9" s="231">
        <v>0</v>
      </c>
      <c r="I9" s="231">
        <v>0</v>
      </c>
      <c r="J9" s="231">
        <v>0</v>
      </c>
      <c r="K9" s="235">
        <v>7</v>
      </c>
      <c r="L9" s="90" t="s">
        <v>169</v>
      </c>
    </row>
    <row r="10" spans="1:19" ht="16.5" customHeight="1">
      <c r="A10" s="11" t="s">
        <v>83</v>
      </c>
      <c r="B10" s="234">
        <v>0</v>
      </c>
      <c r="C10" s="231">
        <v>0</v>
      </c>
      <c r="D10" s="231">
        <v>0</v>
      </c>
      <c r="E10" s="231">
        <v>2</v>
      </c>
      <c r="F10" s="231">
        <v>0</v>
      </c>
      <c r="G10" s="231">
        <v>1</v>
      </c>
      <c r="H10" s="231">
        <v>0</v>
      </c>
      <c r="I10" s="231">
        <v>0</v>
      </c>
      <c r="J10" s="231">
        <v>0</v>
      </c>
      <c r="K10" s="235">
        <v>3</v>
      </c>
      <c r="L10" s="90" t="s">
        <v>30</v>
      </c>
    </row>
    <row r="11" spans="1:19" ht="16.5" customHeight="1">
      <c r="A11" s="11" t="s">
        <v>86</v>
      </c>
      <c r="B11" s="234">
        <v>0</v>
      </c>
      <c r="C11" s="231">
        <v>2</v>
      </c>
      <c r="D11" s="231">
        <v>2</v>
      </c>
      <c r="E11" s="231">
        <v>1</v>
      </c>
      <c r="F11" s="231">
        <v>6</v>
      </c>
      <c r="G11" s="231">
        <v>0</v>
      </c>
      <c r="H11" s="231">
        <v>0</v>
      </c>
      <c r="I11" s="231">
        <v>2</v>
      </c>
      <c r="J11" s="231">
        <v>0</v>
      </c>
      <c r="K11" s="235">
        <v>13</v>
      </c>
      <c r="L11" s="90" t="s">
        <v>32</v>
      </c>
    </row>
    <row r="12" spans="1:19" ht="16.5" customHeight="1">
      <c r="A12" s="11" t="s">
        <v>82</v>
      </c>
      <c r="B12" s="234">
        <v>0</v>
      </c>
      <c r="C12" s="231">
        <v>0</v>
      </c>
      <c r="D12" s="231">
        <v>2</v>
      </c>
      <c r="E12" s="231">
        <v>3</v>
      </c>
      <c r="F12" s="231">
        <v>2</v>
      </c>
      <c r="G12" s="231">
        <v>1</v>
      </c>
      <c r="H12" s="231">
        <v>0</v>
      </c>
      <c r="I12" s="231">
        <v>0</v>
      </c>
      <c r="J12" s="231">
        <v>0</v>
      </c>
      <c r="K12" s="235">
        <v>8</v>
      </c>
      <c r="L12" s="90" t="s">
        <v>29</v>
      </c>
    </row>
    <row r="13" spans="1:19" ht="16.5" customHeight="1">
      <c r="A13" s="11" t="s">
        <v>85</v>
      </c>
      <c r="B13" s="234">
        <v>0</v>
      </c>
      <c r="C13" s="231">
        <v>0</v>
      </c>
      <c r="D13" s="231">
        <v>3</v>
      </c>
      <c r="E13" s="231">
        <v>5</v>
      </c>
      <c r="F13" s="231">
        <v>3</v>
      </c>
      <c r="G13" s="231">
        <v>0</v>
      </c>
      <c r="H13" s="231">
        <v>1</v>
      </c>
      <c r="I13" s="231">
        <v>1</v>
      </c>
      <c r="J13" s="231">
        <v>0</v>
      </c>
      <c r="K13" s="235">
        <v>13</v>
      </c>
      <c r="L13" s="90" t="s">
        <v>28</v>
      </c>
    </row>
    <row r="14" spans="1:19" ht="16.5" customHeight="1">
      <c r="A14" s="11" t="s">
        <v>53</v>
      </c>
      <c r="B14" s="234">
        <v>1</v>
      </c>
      <c r="C14" s="231">
        <v>0</v>
      </c>
      <c r="D14" s="231">
        <v>7</v>
      </c>
      <c r="E14" s="231">
        <v>8</v>
      </c>
      <c r="F14" s="231">
        <v>5</v>
      </c>
      <c r="G14" s="231">
        <v>1</v>
      </c>
      <c r="H14" s="231">
        <v>1</v>
      </c>
      <c r="I14" s="231">
        <v>3</v>
      </c>
      <c r="J14" s="231">
        <v>0</v>
      </c>
      <c r="K14" s="235">
        <v>26</v>
      </c>
      <c r="L14" s="90" t="s">
        <v>52</v>
      </c>
    </row>
    <row r="15" spans="1:19" ht="16.5" customHeight="1">
      <c r="A15" s="11" t="s">
        <v>88</v>
      </c>
      <c r="B15" s="234">
        <v>3</v>
      </c>
      <c r="C15" s="231">
        <v>4</v>
      </c>
      <c r="D15" s="231">
        <v>6</v>
      </c>
      <c r="E15" s="231">
        <v>4</v>
      </c>
      <c r="F15" s="231">
        <v>0</v>
      </c>
      <c r="G15" s="231">
        <v>0</v>
      </c>
      <c r="H15" s="231">
        <v>0</v>
      </c>
      <c r="I15" s="231">
        <v>0</v>
      </c>
      <c r="J15" s="231">
        <v>0</v>
      </c>
      <c r="K15" s="235">
        <v>17</v>
      </c>
      <c r="L15" s="90" t="s">
        <v>89</v>
      </c>
    </row>
    <row r="16" spans="1:19" ht="16.5" customHeight="1">
      <c r="A16" s="11" t="s">
        <v>87</v>
      </c>
      <c r="B16" s="234">
        <v>7</v>
      </c>
      <c r="C16" s="231">
        <v>4</v>
      </c>
      <c r="D16" s="231">
        <v>3</v>
      </c>
      <c r="E16" s="231">
        <v>2</v>
      </c>
      <c r="F16" s="231">
        <v>6</v>
      </c>
      <c r="G16" s="231">
        <v>2</v>
      </c>
      <c r="H16" s="231">
        <v>0</v>
      </c>
      <c r="I16" s="231">
        <v>1</v>
      </c>
      <c r="J16" s="231">
        <v>1</v>
      </c>
      <c r="K16" s="235">
        <v>26</v>
      </c>
      <c r="L16" s="90" t="s">
        <v>26</v>
      </c>
    </row>
    <row r="17" spans="1:19" ht="16.5" customHeight="1">
      <c r="A17" s="11" t="s">
        <v>81</v>
      </c>
      <c r="B17" s="234">
        <v>2</v>
      </c>
      <c r="C17" s="231">
        <v>1</v>
      </c>
      <c r="D17" s="231">
        <v>4</v>
      </c>
      <c r="E17" s="231">
        <v>4</v>
      </c>
      <c r="F17" s="231">
        <v>1</v>
      </c>
      <c r="G17" s="231">
        <v>1</v>
      </c>
      <c r="H17" s="231">
        <v>0</v>
      </c>
      <c r="I17" s="231">
        <v>0</v>
      </c>
      <c r="J17" s="231">
        <v>0</v>
      </c>
      <c r="K17" s="235">
        <v>13</v>
      </c>
      <c r="L17" s="90" t="s">
        <v>25</v>
      </c>
    </row>
    <row r="18" spans="1:19" ht="16.5" customHeight="1">
      <c r="A18" s="25" t="s">
        <v>80</v>
      </c>
      <c r="B18" s="236">
        <v>1</v>
      </c>
      <c r="C18" s="237">
        <v>0</v>
      </c>
      <c r="D18" s="237">
        <v>2</v>
      </c>
      <c r="E18" s="237">
        <v>7</v>
      </c>
      <c r="F18" s="237">
        <v>6</v>
      </c>
      <c r="G18" s="237">
        <v>3</v>
      </c>
      <c r="H18" s="237">
        <v>0</v>
      </c>
      <c r="I18" s="237">
        <v>1</v>
      </c>
      <c r="J18" s="237">
        <v>0</v>
      </c>
      <c r="K18" s="238">
        <v>20</v>
      </c>
      <c r="L18" s="91" t="s">
        <v>27</v>
      </c>
    </row>
    <row r="19" spans="1:19" s="28" customFormat="1" ht="39.75" customHeight="1">
      <c r="A19" s="388" t="s">
        <v>228</v>
      </c>
      <c r="B19" s="360"/>
      <c r="C19" s="360"/>
      <c r="D19" s="360"/>
      <c r="E19" s="360"/>
      <c r="F19" s="360"/>
      <c r="G19" s="364" t="s">
        <v>211</v>
      </c>
      <c r="H19" s="364"/>
      <c r="I19" s="364"/>
      <c r="J19" s="364"/>
      <c r="K19" s="364"/>
      <c r="L19" s="386"/>
      <c r="M19" s="18"/>
      <c r="N19" s="18"/>
      <c r="O19" s="18"/>
      <c r="P19" s="17"/>
      <c r="Q19" s="17"/>
      <c r="R19" s="17"/>
      <c r="S19" s="17"/>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20"/>
  <sheetViews>
    <sheetView showGridLines="0" rightToLeft="1" view="pageBreakPreview" zoomScaleNormal="100" zoomScaleSheetLayoutView="100" workbookViewId="0">
      <selection activeCell="A11" sqref="A11"/>
    </sheetView>
  </sheetViews>
  <sheetFormatPr defaultRowHeight="18" customHeight="1"/>
  <cols>
    <col min="1" max="1" width="15.7109375" style="3" customWidth="1"/>
    <col min="2" max="3" width="10.7109375" style="3" customWidth="1"/>
    <col min="4" max="4" width="10" style="3" customWidth="1"/>
    <col min="5" max="5" width="9.5703125" style="3" customWidth="1"/>
    <col min="6" max="6" width="10.7109375" style="3" customWidth="1"/>
    <col min="7" max="7" width="9.85546875" style="3" customWidth="1"/>
    <col min="8" max="8" width="9.7109375" style="3" customWidth="1"/>
    <col min="9" max="10" width="9.85546875" style="3" customWidth="1"/>
    <col min="11" max="11" width="10" style="3" customWidth="1"/>
    <col min="12" max="12" width="22.140625" style="3" customWidth="1"/>
    <col min="13" max="13" width="9.140625" style="3"/>
    <col min="14" max="16384" width="9.140625" style="24"/>
  </cols>
  <sheetData>
    <row r="1" spans="1:25" s="2" customFormat="1" ht="18.75" customHeight="1">
      <c r="A1" s="361" t="s">
        <v>229</v>
      </c>
      <c r="B1" s="361"/>
      <c r="C1" s="361"/>
      <c r="D1" s="361"/>
      <c r="E1" s="361"/>
      <c r="F1" s="361"/>
      <c r="G1" s="361"/>
      <c r="H1" s="361"/>
      <c r="I1" s="361"/>
      <c r="J1" s="361"/>
      <c r="K1" s="362"/>
      <c r="L1" s="362"/>
      <c r="M1" s="1"/>
    </row>
    <row r="2" spans="1:25" s="21" customFormat="1" ht="18.75" customHeight="1">
      <c r="A2" s="333" t="s">
        <v>230</v>
      </c>
      <c r="B2" s="333"/>
      <c r="C2" s="333"/>
      <c r="D2" s="333"/>
      <c r="E2" s="333"/>
      <c r="F2" s="333"/>
      <c r="G2" s="333"/>
      <c r="H2" s="333"/>
      <c r="I2" s="333"/>
      <c r="J2" s="333"/>
      <c r="K2" s="333"/>
      <c r="L2" s="333"/>
      <c r="M2" s="20"/>
    </row>
    <row r="3" spans="1:25" s="22" customFormat="1" ht="6" customHeight="1">
      <c r="A3" s="5"/>
      <c r="B3" s="5"/>
      <c r="C3" s="5"/>
      <c r="D3" s="5"/>
      <c r="E3" s="5"/>
      <c r="F3" s="5"/>
      <c r="G3" s="5"/>
      <c r="H3" s="5"/>
      <c r="I3" s="5"/>
      <c r="J3" s="5"/>
      <c r="K3" s="5"/>
      <c r="L3" s="5"/>
      <c r="M3" s="7"/>
    </row>
    <row r="4" spans="1:25" ht="17.25" customHeight="1">
      <c r="A4" s="389" t="s">
        <v>117</v>
      </c>
      <c r="B4" s="87" t="s">
        <v>59</v>
      </c>
      <c r="C4" s="31"/>
      <c r="D4" s="31"/>
      <c r="E4" s="31"/>
      <c r="F4" s="31"/>
      <c r="G4" s="31"/>
      <c r="H4" s="31"/>
      <c r="I4" s="31"/>
      <c r="J4" s="111" t="s">
        <v>60</v>
      </c>
      <c r="K4" s="342" t="s">
        <v>54</v>
      </c>
      <c r="L4" s="394" t="s">
        <v>116</v>
      </c>
    </row>
    <row r="5" spans="1:25" ht="17.25" customHeight="1">
      <c r="A5" s="348"/>
      <c r="B5" s="390" t="s">
        <v>126</v>
      </c>
      <c r="C5" s="392" t="s">
        <v>127</v>
      </c>
      <c r="D5" s="387" t="s">
        <v>128</v>
      </c>
      <c r="E5" s="387" t="s">
        <v>129</v>
      </c>
      <c r="F5" s="387" t="s">
        <v>130</v>
      </c>
      <c r="G5" s="387" t="s">
        <v>131</v>
      </c>
      <c r="H5" s="387" t="s">
        <v>132</v>
      </c>
      <c r="I5" s="397" t="s">
        <v>194</v>
      </c>
      <c r="J5" s="110" t="s">
        <v>92</v>
      </c>
      <c r="K5" s="359"/>
      <c r="L5" s="395"/>
    </row>
    <row r="6" spans="1:25" ht="17.25" customHeight="1">
      <c r="A6" s="349"/>
      <c r="B6" s="391"/>
      <c r="C6" s="393"/>
      <c r="D6" s="387"/>
      <c r="E6" s="387"/>
      <c r="F6" s="387"/>
      <c r="G6" s="387"/>
      <c r="H6" s="387"/>
      <c r="I6" s="397"/>
      <c r="J6" s="106" t="s">
        <v>170</v>
      </c>
      <c r="K6" s="124" t="s">
        <v>33</v>
      </c>
      <c r="L6" s="396"/>
    </row>
    <row r="7" spans="1:25" ht="16.5" customHeight="1">
      <c r="A7" s="10" t="s">
        <v>51</v>
      </c>
      <c r="B7" s="258">
        <v>99403</v>
      </c>
      <c r="C7" s="259">
        <v>76024</v>
      </c>
      <c r="D7" s="259">
        <v>152611</v>
      </c>
      <c r="E7" s="259">
        <v>91108</v>
      </c>
      <c r="F7" s="259">
        <v>120719</v>
      </c>
      <c r="G7" s="259">
        <v>113504</v>
      </c>
      <c r="H7" s="259">
        <v>5306</v>
      </c>
      <c r="I7" s="259">
        <v>3868</v>
      </c>
      <c r="J7" s="259">
        <v>116024</v>
      </c>
      <c r="K7" s="260">
        <v>778567</v>
      </c>
      <c r="L7" s="89" t="s">
        <v>50</v>
      </c>
    </row>
    <row r="8" spans="1:25" ht="16.5" customHeight="1">
      <c r="A8" s="11" t="s">
        <v>84</v>
      </c>
      <c r="B8" s="131">
        <v>0</v>
      </c>
      <c r="C8" s="132">
        <v>0</v>
      </c>
      <c r="D8" s="267">
        <v>491</v>
      </c>
      <c r="E8" s="267">
        <v>3975</v>
      </c>
      <c r="F8" s="267">
        <v>298</v>
      </c>
      <c r="G8" s="132">
        <v>0</v>
      </c>
      <c r="H8" s="132">
        <v>0</v>
      </c>
      <c r="I8" s="132">
        <v>0</v>
      </c>
      <c r="J8" s="132">
        <v>0</v>
      </c>
      <c r="K8" s="268">
        <v>4764</v>
      </c>
      <c r="L8" s="90" t="s">
        <v>24</v>
      </c>
      <c r="P8" s="132"/>
      <c r="Q8" s="132"/>
      <c r="R8" s="132"/>
      <c r="S8" s="132"/>
      <c r="T8" s="132"/>
      <c r="U8" s="132"/>
      <c r="V8" s="132"/>
      <c r="W8" s="132"/>
      <c r="X8" s="132"/>
      <c r="Y8" s="132"/>
    </row>
    <row r="9" spans="1:25" ht="16.5" customHeight="1">
      <c r="A9" s="11" t="s">
        <v>168</v>
      </c>
      <c r="B9" s="269">
        <v>802</v>
      </c>
      <c r="C9" s="267">
        <v>227</v>
      </c>
      <c r="D9" s="267">
        <v>977</v>
      </c>
      <c r="E9" s="267">
        <v>377</v>
      </c>
      <c r="F9" s="267">
        <v>694</v>
      </c>
      <c r="G9" s="132">
        <v>0</v>
      </c>
      <c r="H9" s="132">
        <v>0</v>
      </c>
      <c r="I9" s="132">
        <v>0</v>
      </c>
      <c r="J9" s="132">
        <v>0</v>
      </c>
      <c r="K9" s="268">
        <v>3077</v>
      </c>
      <c r="L9" s="90" t="s">
        <v>169</v>
      </c>
      <c r="P9" s="132"/>
      <c r="Q9" s="132"/>
      <c r="R9" s="132"/>
      <c r="S9" s="132"/>
      <c r="T9" s="132"/>
      <c r="U9" s="132"/>
      <c r="V9" s="132"/>
      <c r="W9" s="132"/>
      <c r="X9" s="132"/>
      <c r="Y9" s="132"/>
    </row>
    <row r="10" spans="1:25" ht="16.5" customHeight="1">
      <c r="A10" s="11" t="s">
        <v>83</v>
      </c>
      <c r="B10" s="131">
        <v>0</v>
      </c>
      <c r="C10" s="132">
        <v>0</v>
      </c>
      <c r="D10" s="132">
        <v>0</v>
      </c>
      <c r="E10" s="267">
        <v>2860</v>
      </c>
      <c r="F10" s="132">
        <v>0</v>
      </c>
      <c r="G10" s="267">
        <v>2670</v>
      </c>
      <c r="H10" s="132">
        <v>0</v>
      </c>
      <c r="I10" s="132">
        <v>0</v>
      </c>
      <c r="J10" s="132">
        <v>0</v>
      </c>
      <c r="K10" s="268">
        <v>5530</v>
      </c>
      <c r="L10" s="90" t="s">
        <v>30</v>
      </c>
      <c r="P10" s="132"/>
      <c r="Q10" s="132"/>
      <c r="R10" s="132"/>
      <c r="S10" s="132"/>
      <c r="T10" s="132"/>
      <c r="U10" s="132"/>
      <c r="V10" s="132"/>
      <c r="W10" s="132"/>
      <c r="X10" s="132"/>
      <c r="Y10" s="132"/>
    </row>
    <row r="11" spans="1:25" ht="16.5" customHeight="1">
      <c r="A11" s="11" t="s">
        <v>86</v>
      </c>
      <c r="B11" s="131">
        <v>0</v>
      </c>
      <c r="C11" s="267">
        <v>508</v>
      </c>
      <c r="D11" s="267">
        <v>7127</v>
      </c>
      <c r="E11" s="267">
        <v>2075</v>
      </c>
      <c r="F11" s="267">
        <v>13878</v>
      </c>
      <c r="G11" s="252">
        <v>0</v>
      </c>
      <c r="H11" s="132">
        <v>0</v>
      </c>
      <c r="I11" s="132">
        <v>0</v>
      </c>
      <c r="J11" s="267">
        <v>1624</v>
      </c>
      <c r="K11" s="268">
        <v>25212</v>
      </c>
      <c r="L11" s="90" t="s">
        <v>32</v>
      </c>
      <c r="P11" s="132"/>
      <c r="Q11" s="132"/>
      <c r="R11" s="132"/>
      <c r="S11" s="132"/>
      <c r="T11" s="132"/>
      <c r="U11" s="132"/>
      <c r="V11" s="132"/>
      <c r="W11" s="132"/>
      <c r="X11" s="132"/>
      <c r="Y11" s="132"/>
    </row>
    <row r="12" spans="1:25" ht="16.5" customHeight="1">
      <c r="A12" s="11" t="s">
        <v>82</v>
      </c>
      <c r="B12" s="131">
        <v>0</v>
      </c>
      <c r="C12" s="132">
        <v>0</v>
      </c>
      <c r="D12" s="267">
        <v>15889</v>
      </c>
      <c r="E12" s="267">
        <v>9765</v>
      </c>
      <c r="F12" s="267">
        <v>16495</v>
      </c>
      <c r="G12" s="267">
        <v>2829</v>
      </c>
      <c r="H12" s="132">
        <v>0</v>
      </c>
      <c r="I12" s="132">
        <v>0</v>
      </c>
      <c r="J12" s="132">
        <v>0</v>
      </c>
      <c r="K12" s="268">
        <v>44978</v>
      </c>
      <c r="L12" s="90" t="s">
        <v>29</v>
      </c>
      <c r="P12" s="132"/>
      <c r="Q12" s="132"/>
      <c r="R12" s="132"/>
      <c r="S12" s="132"/>
      <c r="T12" s="132"/>
      <c r="U12" s="132"/>
      <c r="V12" s="132"/>
      <c r="W12" s="132"/>
      <c r="X12" s="132"/>
      <c r="Y12" s="132"/>
    </row>
    <row r="13" spans="1:25" ht="16.5" customHeight="1">
      <c r="A13" s="11" t="s">
        <v>85</v>
      </c>
      <c r="B13" s="131">
        <v>0</v>
      </c>
      <c r="C13" s="132">
        <v>0</v>
      </c>
      <c r="D13" s="267">
        <v>27874</v>
      </c>
      <c r="E13" s="267">
        <v>19303</v>
      </c>
      <c r="F13" s="267">
        <v>4737</v>
      </c>
      <c r="G13" s="132">
        <v>0</v>
      </c>
      <c r="H13" s="267">
        <v>3306</v>
      </c>
      <c r="I13" s="132">
        <v>0</v>
      </c>
      <c r="J13" s="267">
        <v>2761</v>
      </c>
      <c r="K13" s="268">
        <v>57981</v>
      </c>
      <c r="L13" s="90" t="s">
        <v>28</v>
      </c>
      <c r="P13" s="132"/>
      <c r="Q13" s="132"/>
      <c r="R13" s="132"/>
      <c r="S13" s="132"/>
      <c r="T13" s="132"/>
      <c r="U13" s="132"/>
      <c r="V13" s="132"/>
      <c r="W13" s="132"/>
      <c r="X13" s="132"/>
      <c r="Y13" s="132"/>
    </row>
    <row r="14" spans="1:25" ht="16.5" customHeight="1">
      <c r="A14" s="11" t="s">
        <v>53</v>
      </c>
      <c r="B14" s="269">
        <v>2722</v>
      </c>
      <c r="C14" s="132">
        <v>0</v>
      </c>
      <c r="D14" s="267">
        <v>16898</v>
      </c>
      <c r="E14" s="267">
        <v>18224</v>
      </c>
      <c r="F14" s="267">
        <v>16487</v>
      </c>
      <c r="G14" s="267">
        <v>6287</v>
      </c>
      <c r="H14" s="267">
        <v>2000</v>
      </c>
      <c r="I14" s="132">
        <v>0</v>
      </c>
      <c r="J14" s="267">
        <v>95342</v>
      </c>
      <c r="K14" s="268">
        <v>157960</v>
      </c>
      <c r="L14" s="90" t="s">
        <v>52</v>
      </c>
      <c r="P14" s="132"/>
      <c r="Q14" s="132"/>
      <c r="R14" s="132"/>
      <c r="S14" s="132"/>
      <c r="T14" s="132"/>
      <c r="U14" s="132"/>
      <c r="V14" s="132"/>
      <c r="W14" s="132"/>
      <c r="X14" s="132"/>
      <c r="Y14" s="132"/>
    </row>
    <row r="15" spans="1:25" ht="16.5" customHeight="1">
      <c r="A15" s="11" t="s">
        <v>88</v>
      </c>
      <c r="B15" s="269">
        <v>2600</v>
      </c>
      <c r="C15" s="267">
        <v>1473</v>
      </c>
      <c r="D15" s="267">
        <v>3952</v>
      </c>
      <c r="E15" s="267">
        <v>1620</v>
      </c>
      <c r="F15" s="132">
        <v>0</v>
      </c>
      <c r="G15" s="132">
        <v>0</v>
      </c>
      <c r="H15" s="132">
        <v>0</v>
      </c>
      <c r="I15" s="132">
        <v>0</v>
      </c>
      <c r="J15" s="132">
        <v>0</v>
      </c>
      <c r="K15" s="268">
        <v>9645</v>
      </c>
      <c r="L15" s="90" t="s">
        <v>89</v>
      </c>
      <c r="P15" s="132"/>
      <c r="Q15" s="132"/>
      <c r="R15" s="132"/>
      <c r="S15" s="132"/>
      <c r="T15" s="132"/>
      <c r="U15" s="132"/>
      <c r="V15" s="132"/>
      <c r="W15" s="132"/>
      <c r="X15" s="132"/>
      <c r="Y15" s="132"/>
    </row>
    <row r="16" spans="1:25" ht="16.5" customHeight="1">
      <c r="A16" s="11" t="s">
        <v>87</v>
      </c>
      <c r="B16" s="269">
        <v>82667</v>
      </c>
      <c r="C16" s="267">
        <v>70408</v>
      </c>
      <c r="D16" s="267">
        <v>68527</v>
      </c>
      <c r="E16" s="267">
        <v>6384</v>
      </c>
      <c r="F16" s="267">
        <v>61439</v>
      </c>
      <c r="G16" s="267">
        <v>24842</v>
      </c>
      <c r="H16" s="132">
        <v>0</v>
      </c>
      <c r="I16" s="267">
        <v>3868</v>
      </c>
      <c r="J16" s="267">
        <v>15445</v>
      </c>
      <c r="K16" s="268">
        <v>333580</v>
      </c>
      <c r="L16" s="90" t="s">
        <v>26</v>
      </c>
      <c r="P16" s="132"/>
      <c r="Q16" s="132"/>
      <c r="R16" s="132"/>
      <c r="S16" s="132"/>
      <c r="T16" s="132"/>
      <c r="U16" s="132"/>
      <c r="V16" s="132"/>
      <c r="W16" s="132"/>
      <c r="X16" s="132"/>
      <c r="Y16" s="132"/>
    </row>
    <row r="17" spans="1:25" ht="16.5" customHeight="1">
      <c r="A17" s="11" t="s">
        <v>81</v>
      </c>
      <c r="B17" s="269">
        <v>2260</v>
      </c>
      <c r="C17" s="267">
        <v>3408</v>
      </c>
      <c r="D17" s="267">
        <v>9724</v>
      </c>
      <c r="E17" s="267">
        <v>21159</v>
      </c>
      <c r="F17" s="267">
        <v>283</v>
      </c>
      <c r="G17" s="267">
        <v>73198</v>
      </c>
      <c r="H17" s="132">
        <v>0</v>
      </c>
      <c r="I17" s="132">
        <v>0</v>
      </c>
      <c r="J17" s="132">
        <v>0</v>
      </c>
      <c r="K17" s="268">
        <v>110032</v>
      </c>
      <c r="L17" s="90" t="s">
        <v>25</v>
      </c>
      <c r="P17" s="132"/>
      <c r="Q17" s="132"/>
      <c r="R17" s="132"/>
      <c r="S17" s="132"/>
      <c r="T17" s="132"/>
      <c r="U17" s="132"/>
      <c r="V17" s="132"/>
      <c r="W17" s="132"/>
      <c r="X17" s="132"/>
      <c r="Y17" s="132"/>
    </row>
    <row r="18" spans="1:25" ht="16.5" customHeight="1">
      <c r="A18" s="25" t="s">
        <v>80</v>
      </c>
      <c r="B18" s="288">
        <v>8352</v>
      </c>
      <c r="C18" s="134">
        <v>0</v>
      </c>
      <c r="D18" s="289">
        <v>1152</v>
      </c>
      <c r="E18" s="289">
        <v>5366</v>
      </c>
      <c r="F18" s="289">
        <v>6408</v>
      </c>
      <c r="G18" s="289">
        <v>3678</v>
      </c>
      <c r="H18" s="134">
        <v>0</v>
      </c>
      <c r="I18" s="134">
        <v>0</v>
      </c>
      <c r="J18" s="289">
        <v>852</v>
      </c>
      <c r="K18" s="290">
        <v>25808</v>
      </c>
      <c r="L18" s="91" t="s">
        <v>27</v>
      </c>
      <c r="P18" s="132"/>
      <c r="Q18" s="132"/>
      <c r="R18" s="132"/>
      <c r="S18" s="132"/>
      <c r="T18" s="132"/>
      <c r="U18" s="132"/>
      <c r="V18" s="132"/>
      <c r="W18" s="132"/>
      <c r="X18" s="132"/>
      <c r="Y18" s="132"/>
    </row>
    <row r="19" spans="1:25" s="28" customFormat="1" ht="80.25" customHeight="1">
      <c r="A19" s="388" t="s">
        <v>231</v>
      </c>
      <c r="B19" s="360"/>
      <c r="C19" s="360"/>
      <c r="D19" s="360"/>
      <c r="E19" s="360"/>
      <c r="F19" s="360"/>
      <c r="G19" s="364" t="s">
        <v>232</v>
      </c>
      <c r="H19" s="364"/>
      <c r="I19" s="364"/>
      <c r="J19" s="364"/>
      <c r="K19" s="364"/>
      <c r="L19" s="386"/>
      <c r="M19" s="17"/>
      <c r="P19" s="132"/>
      <c r="Q19" s="132"/>
      <c r="R19" s="132"/>
      <c r="S19" s="132"/>
      <c r="T19" s="132"/>
      <c r="U19" s="132"/>
      <c r="V19" s="132"/>
      <c r="W19" s="132"/>
      <c r="X19" s="132"/>
      <c r="Y19" s="132"/>
    </row>
    <row r="20" spans="1:25" ht="36" customHeight="1">
      <c r="P20" s="132"/>
      <c r="Q20" s="132"/>
      <c r="R20" s="132"/>
      <c r="S20" s="132"/>
      <c r="T20" s="132"/>
      <c r="U20" s="132"/>
      <c r="V20" s="132"/>
      <c r="W20" s="132"/>
      <c r="X20" s="132"/>
      <c r="Y20" s="132"/>
    </row>
  </sheetData>
  <mergeCells count="15">
    <mergeCell ref="G19:L19"/>
    <mergeCell ref="A4:A6"/>
    <mergeCell ref="H5:H6"/>
    <mergeCell ref="G5:G6"/>
    <mergeCell ref="F5:F6"/>
    <mergeCell ref="A19:F19"/>
    <mergeCell ref="I5:I6"/>
    <mergeCell ref="K4:K5"/>
    <mergeCell ref="A1:L1"/>
    <mergeCell ref="A2:L2"/>
    <mergeCell ref="D5:D6"/>
    <mergeCell ref="C5:C6"/>
    <mergeCell ref="B5:B6"/>
    <mergeCell ref="E5:E6"/>
    <mergeCell ref="L4:L6"/>
  </mergeCells>
  <phoneticPr fontId="14" type="noConversion"/>
  <printOptions horizontalCentered="1" gridLinesSet="0"/>
  <pageMargins left="0.59055118110236204" right="0.59055118110236204" top="0.78740157480314998" bottom="0.59055118110236204" header="0.39370078740157499" footer="0.39370078740157499"/>
  <pageSetup paperSize="9" scale="98"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3"/>
  <sheetViews>
    <sheetView showGridLines="0" rightToLeft="1" view="pageBreakPreview" zoomScaleNormal="100" zoomScaleSheetLayoutView="100" workbookViewId="0">
      <selection activeCell="A11" sqref="A11"/>
    </sheetView>
  </sheetViews>
  <sheetFormatPr defaultColWidth="8" defaultRowHeight="18" customHeight="1"/>
  <cols>
    <col min="1" max="1" width="21.140625" style="3" customWidth="1"/>
    <col min="2" max="2" width="11" style="3" customWidth="1"/>
    <col min="3" max="3" width="11.140625" style="3" customWidth="1"/>
    <col min="4" max="4" width="13.42578125" style="3" customWidth="1"/>
    <col min="5" max="5" width="10.140625" style="3" customWidth="1"/>
    <col min="6" max="6" width="11.42578125" style="3" customWidth="1"/>
    <col min="7" max="7" width="9.28515625" style="3" customWidth="1"/>
    <col min="8" max="8" width="11" style="3" customWidth="1"/>
    <col min="9" max="9" width="13.5703125" style="3" customWidth="1"/>
    <col min="10" max="10" width="24.140625" style="3" customWidth="1"/>
    <col min="11" max="11" width="8" style="3"/>
    <col min="12" max="16384" width="8" style="24"/>
  </cols>
  <sheetData>
    <row r="1" spans="1:11" s="2" customFormat="1" ht="19.5" customHeight="1">
      <c r="A1" s="361" t="s">
        <v>233</v>
      </c>
      <c r="B1" s="361"/>
      <c r="C1" s="361"/>
      <c r="D1" s="361"/>
      <c r="E1" s="361"/>
      <c r="F1" s="361"/>
      <c r="G1" s="361"/>
      <c r="H1" s="361"/>
      <c r="I1" s="362"/>
      <c r="J1" s="362"/>
      <c r="K1" s="1"/>
    </row>
    <row r="2" spans="1:11" s="21" customFormat="1" ht="19.5" customHeight="1">
      <c r="A2" s="334" t="s">
        <v>234</v>
      </c>
      <c r="B2" s="334"/>
      <c r="C2" s="334"/>
      <c r="D2" s="334"/>
      <c r="E2" s="334"/>
      <c r="F2" s="334"/>
      <c r="G2" s="334"/>
      <c r="H2" s="334"/>
      <c r="I2" s="334"/>
      <c r="J2" s="334"/>
      <c r="K2" s="20"/>
    </row>
    <row r="3" spans="1:11" s="22" customFormat="1" ht="6" customHeight="1">
      <c r="A3" s="6"/>
      <c r="B3" s="6"/>
      <c r="C3" s="6"/>
      <c r="D3" s="6"/>
      <c r="E3" s="6"/>
      <c r="F3" s="6"/>
      <c r="G3" s="6"/>
      <c r="H3" s="6"/>
      <c r="I3" s="6"/>
      <c r="J3" s="6"/>
      <c r="K3" s="7"/>
    </row>
    <row r="4" spans="1:11" ht="15.95" customHeight="1">
      <c r="A4" s="347" t="s">
        <v>117</v>
      </c>
      <c r="B4" s="88" t="s">
        <v>65</v>
      </c>
      <c r="C4" s="55"/>
      <c r="D4" s="55"/>
      <c r="E4" s="55"/>
      <c r="F4" s="55"/>
      <c r="G4" s="55"/>
      <c r="H4" s="95" t="s">
        <v>66</v>
      </c>
      <c r="I4" s="342" t="s">
        <v>54</v>
      </c>
      <c r="J4" s="394" t="s">
        <v>116</v>
      </c>
    </row>
    <row r="5" spans="1:11" ht="15.95" customHeight="1">
      <c r="A5" s="348"/>
      <c r="B5" s="53"/>
      <c r="C5" s="147" t="s">
        <v>112</v>
      </c>
      <c r="D5" s="145"/>
      <c r="E5" s="145"/>
      <c r="F5" s="145"/>
      <c r="G5" s="145"/>
      <c r="H5" s="146" t="s">
        <v>111</v>
      </c>
      <c r="I5" s="359"/>
      <c r="J5" s="395"/>
    </row>
    <row r="6" spans="1:11" ht="15.95" customHeight="1">
      <c r="A6" s="399"/>
      <c r="B6" s="164" t="s">
        <v>67</v>
      </c>
      <c r="C6" s="169" t="s">
        <v>68</v>
      </c>
      <c r="D6" s="170" t="s">
        <v>69</v>
      </c>
      <c r="E6" s="164" t="s">
        <v>70</v>
      </c>
      <c r="F6" s="164" t="s">
        <v>71</v>
      </c>
      <c r="G6" s="171" t="s">
        <v>72</v>
      </c>
      <c r="H6" s="172" t="s">
        <v>54</v>
      </c>
      <c r="I6" s="359"/>
      <c r="J6" s="395"/>
    </row>
    <row r="7" spans="1:11" ht="23.25" customHeight="1">
      <c r="A7" s="363"/>
      <c r="B7" s="173" t="s">
        <v>22</v>
      </c>
      <c r="C7" s="174" t="s">
        <v>73</v>
      </c>
      <c r="D7" s="175" t="s">
        <v>23</v>
      </c>
      <c r="E7" s="173" t="s">
        <v>74</v>
      </c>
      <c r="F7" s="176" t="s">
        <v>190</v>
      </c>
      <c r="G7" s="177" t="s">
        <v>49</v>
      </c>
      <c r="H7" s="167" t="s">
        <v>33</v>
      </c>
      <c r="I7" s="40" t="s">
        <v>33</v>
      </c>
      <c r="J7" s="396"/>
    </row>
    <row r="8" spans="1:11" ht="16.5" customHeight="1">
      <c r="A8" s="10" t="s">
        <v>51</v>
      </c>
      <c r="B8" s="291">
        <v>70</v>
      </c>
      <c r="C8" s="292">
        <v>17</v>
      </c>
      <c r="D8" s="292">
        <v>8</v>
      </c>
      <c r="E8" s="292">
        <v>9</v>
      </c>
      <c r="F8" s="292">
        <v>35</v>
      </c>
      <c r="G8" s="292">
        <v>12</v>
      </c>
      <c r="H8" s="292">
        <v>81</v>
      </c>
      <c r="I8" s="246">
        <v>151</v>
      </c>
      <c r="J8" s="89" t="s">
        <v>50</v>
      </c>
    </row>
    <row r="9" spans="1:11" ht="16.5" customHeight="1">
      <c r="A9" s="11" t="s">
        <v>84</v>
      </c>
      <c r="B9" s="234">
        <v>0</v>
      </c>
      <c r="C9" s="231">
        <v>0</v>
      </c>
      <c r="D9" s="293">
        <v>1</v>
      </c>
      <c r="E9" s="231">
        <v>0</v>
      </c>
      <c r="F9" s="293">
        <v>4</v>
      </c>
      <c r="G9" s="294">
        <v>0</v>
      </c>
      <c r="H9" s="293">
        <v>5</v>
      </c>
      <c r="I9" s="247">
        <v>5</v>
      </c>
      <c r="J9" s="90" t="s">
        <v>24</v>
      </c>
    </row>
    <row r="10" spans="1:11" ht="16.5" customHeight="1">
      <c r="A10" s="11" t="s">
        <v>168</v>
      </c>
      <c r="B10" s="234">
        <v>0</v>
      </c>
      <c r="C10" s="293">
        <v>3</v>
      </c>
      <c r="D10" s="293">
        <v>1</v>
      </c>
      <c r="E10" s="231">
        <v>0</v>
      </c>
      <c r="F10" s="293">
        <v>1</v>
      </c>
      <c r="G10" s="293">
        <v>2</v>
      </c>
      <c r="H10" s="293">
        <v>7</v>
      </c>
      <c r="I10" s="247">
        <v>7</v>
      </c>
      <c r="J10" s="90" t="s">
        <v>169</v>
      </c>
    </row>
    <row r="11" spans="1:11" ht="16.5" customHeight="1">
      <c r="A11" s="11" t="s">
        <v>83</v>
      </c>
      <c r="B11" s="295">
        <v>1</v>
      </c>
      <c r="C11" s="293">
        <v>1</v>
      </c>
      <c r="D11" s="231">
        <v>0</v>
      </c>
      <c r="E11" s="231">
        <v>0</v>
      </c>
      <c r="F11" s="293">
        <v>1</v>
      </c>
      <c r="G11" s="231">
        <v>0</v>
      </c>
      <c r="H11" s="293">
        <v>2</v>
      </c>
      <c r="I11" s="247">
        <v>3</v>
      </c>
      <c r="J11" s="90" t="s">
        <v>30</v>
      </c>
    </row>
    <row r="12" spans="1:11" ht="16.5" customHeight="1">
      <c r="A12" s="11" t="s">
        <v>86</v>
      </c>
      <c r="B12" s="295">
        <v>5</v>
      </c>
      <c r="C12" s="293">
        <v>2</v>
      </c>
      <c r="D12" s="231">
        <v>0</v>
      </c>
      <c r="E12" s="231">
        <v>0</v>
      </c>
      <c r="F12" s="293">
        <v>4</v>
      </c>
      <c r="G12" s="293">
        <v>2</v>
      </c>
      <c r="H12" s="293">
        <v>8</v>
      </c>
      <c r="I12" s="247">
        <v>13</v>
      </c>
      <c r="J12" s="90" t="s">
        <v>32</v>
      </c>
    </row>
    <row r="13" spans="1:11" ht="16.5" customHeight="1">
      <c r="A13" s="11" t="s">
        <v>82</v>
      </c>
      <c r="B13" s="295">
        <v>6</v>
      </c>
      <c r="C13" s="231">
        <v>0</v>
      </c>
      <c r="D13" s="231">
        <v>0</v>
      </c>
      <c r="E13" s="231">
        <v>0</v>
      </c>
      <c r="F13" s="293">
        <v>1</v>
      </c>
      <c r="G13" s="293">
        <v>1</v>
      </c>
      <c r="H13" s="293">
        <v>2</v>
      </c>
      <c r="I13" s="247">
        <v>8</v>
      </c>
      <c r="J13" s="90" t="s">
        <v>29</v>
      </c>
    </row>
    <row r="14" spans="1:11" ht="16.5" customHeight="1">
      <c r="A14" s="11" t="s">
        <v>85</v>
      </c>
      <c r="B14" s="295">
        <v>10</v>
      </c>
      <c r="C14" s="231">
        <v>0</v>
      </c>
      <c r="D14" s="231">
        <v>0</v>
      </c>
      <c r="E14" s="231">
        <v>0</v>
      </c>
      <c r="F14" s="293">
        <v>2</v>
      </c>
      <c r="G14" s="293">
        <v>1</v>
      </c>
      <c r="H14" s="293">
        <v>3</v>
      </c>
      <c r="I14" s="247">
        <v>13</v>
      </c>
      <c r="J14" s="90" t="s">
        <v>28</v>
      </c>
    </row>
    <row r="15" spans="1:11" ht="16.5" customHeight="1">
      <c r="A15" s="11" t="s">
        <v>53</v>
      </c>
      <c r="B15" s="295">
        <v>16</v>
      </c>
      <c r="C15" s="293">
        <v>2</v>
      </c>
      <c r="D15" s="293">
        <v>1</v>
      </c>
      <c r="E15" s="231">
        <v>0</v>
      </c>
      <c r="F15" s="293">
        <v>6</v>
      </c>
      <c r="G15" s="293">
        <v>1</v>
      </c>
      <c r="H15" s="293">
        <v>10</v>
      </c>
      <c r="I15" s="247">
        <v>26</v>
      </c>
      <c r="J15" s="90" t="s">
        <v>52</v>
      </c>
    </row>
    <row r="16" spans="1:11" ht="16.5" customHeight="1">
      <c r="A16" s="11" t="s">
        <v>88</v>
      </c>
      <c r="B16" s="295">
        <v>1</v>
      </c>
      <c r="C16" s="293">
        <v>9</v>
      </c>
      <c r="D16" s="293">
        <v>1</v>
      </c>
      <c r="E16" s="293">
        <v>4</v>
      </c>
      <c r="F16" s="231">
        <v>0</v>
      </c>
      <c r="G16" s="293">
        <v>2</v>
      </c>
      <c r="H16" s="293">
        <v>16</v>
      </c>
      <c r="I16" s="247">
        <v>17</v>
      </c>
      <c r="J16" s="90" t="s">
        <v>89</v>
      </c>
    </row>
    <row r="17" spans="1:11" ht="16.5" customHeight="1">
      <c r="A17" s="11" t="s">
        <v>87</v>
      </c>
      <c r="B17" s="296">
        <v>22</v>
      </c>
      <c r="C17" s="231">
        <v>0</v>
      </c>
      <c r="D17" s="231">
        <v>0</v>
      </c>
      <c r="E17" s="297">
        <v>1</v>
      </c>
      <c r="F17" s="297">
        <v>3</v>
      </c>
      <c r="G17" s="231">
        <v>0</v>
      </c>
      <c r="H17" s="297">
        <v>4</v>
      </c>
      <c r="I17" s="247">
        <v>26</v>
      </c>
      <c r="J17" s="89" t="s">
        <v>26</v>
      </c>
    </row>
    <row r="18" spans="1:11" ht="16.5" customHeight="1">
      <c r="A18" s="13" t="s">
        <v>136</v>
      </c>
      <c r="B18" s="298">
        <v>16</v>
      </c>
      <c r="C18" s="231">
        <v>0</v>
      </c>
      <c r="D18" s="231">
        <v>0</v>
      </c>
      <c r="E18" s="132">
        <v>0</v>
      </c>
      <c r="F18" s="231">
        <v>0</v>
      </c>
      <c r="G18" s="231">
        <v>0</v>
      </c>
      <c r="H18" s="231">
        <v>0</v>
      </c>
      <c r="I18" s="247">
        <v>16</v>
      </c>
      <c r="J18" s="93" t="s">
        <v>8</v>
      </c>
    </row>
    <row r="19" spans="1:11" ht="16.5" customHeight="1">
      <c r="A19" s="13" t="s">
        <v>137</v>
      </c>
      <c r="B19" s="298">
        <v>6</v>
      </c>
      <c r="C19" s="231">
        <v>0</v>
      </c>
      <c r="D19" s="231">
        <v>0</v>
      </c>
      <c r="E19" s="299">
        <v>1</v>
      </c>
      <c r="F19" s="299">
        <v>3</v>
      </c>
      <c r="G19" s="231">
        <v>0</v>
      </c>
      <c r="H19" s="299">
        <v>4</v>
      </c>
      <c r="I19" s="247">
        <v>10</v>
      </c>
      <c r="J19" s="93" t="s">
        <v>9</v>
      </c>
    </row>
    <row r="20" spans="1:11" ht="16.5" customHeight="1">
      <c r="A20" s="54" t="s">
        <v>81</v>
      </c>
      <c r="B20" s="295">
        <v>7</v>
      </c>
      <c r="C20" s="231">
        <v>0</v>
      </c>
      <c r="D20" s="231">
        <v>0</v>
      </c>
      <c r="E20" s="293">
        <v>3</v>
      </c>
      <c r="F20" s="293">
        <v>2</v>
      </c>
      <c r="G20" s="293">
        <v>1</v>
      </c>
      <c r="H20" s="293">
        <v>6</v>
      </c>
      <c r="I20" s="247">
        <v>13</v>
      </c>
      <c r="J20" s="90" t="s">
        <v>25</v>
      </c>
    </row>
    <row r="21" spans="1:11" ht="16.5" customHeight="1">
      <c r="A21" s="25" t="s">
        <v>80</v>
      </c>
      <c r="B21" s="300">
        <v>2</v>
      </c>
      <c r="C21" s="237">
        <v>0</v>
      </c>
      <c r="D21" s="301">
        <v>4</v>
      </c>
      <c r="E21" s="301">
        <v>1</v>
      </c>
      <c r="F21" s="301">
        <v>11</v>
      </c>
      <c r="G21" s="301">
        <v>2</v>
      </c>
      <c r="H21" s="301">
        <v>18</v>
      </c>
      <c r="I21" s="248">
        <v>20</v>
      </c>
      <c r="J21" s="91" t="s">
        <v>27</v>
      </c>
    </row>
    <row r="22" spans="1:11" s="28" customFormat="1" ht="36.75" customHeight="1">
      <c r="A22" s="388" t="s">
        <v>235</v>
      </c>
      <c r="B22" s="360"/>
      <c r="C22" s="360"/>
      <c r="D22" s="398"/>
      <c r="E22" s="364" t="s">
        <v>211</v>
      </c>
      <c r="F22" s="364"/>
      <c r="G22" s="364"/>
      <c r="H22" s="364"/>
      <c r="I22" s="364"/>
      <c r="J22" s="386"/>
      <c r="K22" s="44"/>
    </row>
    <row r="23" spans="1:11" ht="18" customHeight="1">
      <c r="D23" s="15"/>
      <c r="E23" s="15"/>
      <c r="F23" s="15"/>
      <c r="G23" s="15"/>
    </row>
  </sheetData>
  <mergeCells count="7">
    <mergeCell ref="A1:J1"/>
    <mergeCell ref="A2:J2"/>
    <mergeCell ref="A22:D22"/>
    <mergeCell ref="E22:J22"/>
    <mergeCell ref="J4:J7"/>
    <mergeCell ref="A4:A7"/>
    <mergeCell ref="I4:I6"/>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3"/>
  <sheetViews>
    <sheetView showGridLines="0" rightToLeft="1" view="pageBreakPreview" topLeftCell="A2" zoomScaleNormal="100" zoomScaleSheetLayoutView="100" workbookViewId="0">
      <selection activeCell="A11" sqref="A11"/>
    </sheetView>
  </sheetViews>
  <sheetFormatPr defaultColWidth="8" defaultRowHeight="18" customHeight="1"/>
  <cols>
    <col min="1" max="1" width="21.140625" style="3" customWidth="1"/>
    <col min="2" max="2" width="11" style="3" customWidth="1"/>
    <col min="3" max="3" width="11.140625" style="3" customWidth="1"/>
    <col min="4" max="4" width="13" style="3" customWidth="1"/>
    <col min="5" max="5" width="10.140625" style="3" customWidth="1"/>
    <col min="6" max="6" width="11.42578125" style="3" customWidth="1"/>
    <col min="7" max="7" width="9.28515625" style="3" customWidth="1"/>
    <col min="8" max="8" width="12.42578125" style="3" customWidth="1"/>
    <col min="9" max="9" width="12.5703125" style="3" customWidth="1"/>
    <col min="10" max="10" width="24.140625" style="3" customWidth="1"/>
    <col min="11" max="12" width="8" style="3"/>
    <col min="13" max="16384" width="8" style="24"/>
  </cols>
  <sheetData>
    <row r="1" spans="1:14" s="2" customFormat="1" ht="23.25" customHeight="1">
      <c r="A1" s="361" t="s">
        <v>236</v>
      </c>
      <c r="B1" s="361"/>
      <c r="C1" s="361"/>
      <c r="D1" s="361"/>
      <c r="E1" s="361"/>
      <c r="F1" s="361"/>
      <c r="G1" s="361"/>
      <c r="H1" s="361"/>
      <c r="I1" s="362"/>
      <c r="J1" s="362"/>
      <c r="K1" s="1"/>
      <c r="L1" s="1"/>
    </row>
    <row r="2" spans="1:14" s="21" customFormat="1" ht="20.25" customHeight="1">
      <c r="A2" s="334" t="s">
        <v>237</v>
      </c>
      <c r="B2" s="334"/>
      <c r="C2" s="334"/>
      <c r="D2" s="334"/>
      <c r="E2" s="334"/>
      <c r="F2" s="334"/>
      <c r="G2" s="334"/>
      <c r="H2" s="334"/>
      <c r="I2" s="334"/>
      <c r="J2" s="334"/>
      <c r="K2" s="20"/>
      <c r="L2" s="20"/>
    </row>
    <row r="3" spans="1:14" s="22" customFormat="1" ht="6" customHeight="1">
      <c r="A3" s="6"/>
      <c r="B3" s="6"/>
      <c r="C3" s="6"/>
      <c r="D3" s="6"/>
      <c r="E3" s="6"/>
      <c r="F3" s="6"/>
      <c r="G3" s="6"/>
      <c r="H3" s="6"/>
      <c r="I3" s="6"/>
      <c r="J3" s="6"/>
      <c r="K3" s="7"/>
      <c r="L3" s="7"/>
    </row>
    <row r="4" spans="1:14" ht="15.95" customHeight="1">
      <c r="A4" s="347" t="s">
        <v>117</v>
      </c>
      <c r="B4" s="154" t="s">
        <v>65</v>
      </c>
      <c r="C4" s="55"/>
      <c r="D4" s="55"/>
      <c r="E4" s="55"/>
      <c r="F4" s="55"/>
      <c r="G4" s="55"/>
      <c r="H4" s="155" t="s">
        <v>66</v>
      </c>
      <c r="I4" s="342" t="s">
        <v>54</v>
      </c>
      <c r="J4" s="394" t="s">
        <v>116</v>
      </c>
    </row>
    <row r="5" spans="1:14" ht="15.95" customHeight="1">
      <c r="A5" s="348"/>
      <c r="B5" s="53"/>
      <c r="C5" s="147" t="s">
        <v>112</v>
      </c>
      <c r="D5" s="145"/>
      <c r="E5" s="145"/>
      <c r="F5" s="145"/>
      <c r="G5" s="145"/>
      <c r="H5" s="146" t="s">
        <v>111</v>
      </c>
      <c r="I5" s="359"/>
      <c r="J5" s="395"/>
    </row>
    <row r="6" spans="1:14" ht="15.95" customHeight="1">
      <c r="A6" s="399"/>
      <c r="B6" s="164" t="s">
        <v>67</v>
      </c>
      <c r="C6" s="169" t="s">
        <v>68</v>
      </c>
      <c r="D6" s="170" t="s">
        <v>69</v>
      </c>
      <c r="E6" s="164" t="s">
        <v>70</v>
      </c>
      <c r="F6" s="164" t="s">
        <v>71</v>
      </c>
      <c r="G6" s="171" t="s">
        <v>72</v>
      </c>
      <c r="H6" s="172" t="s">
        <v>54</v>
      </c>
      <c r="I6" s="359"/>
      <c r="J6" s="395"/>
    </row>
    <row r="7" spans="1:14" ht="23.25" customHeight="1">
      <c r="A7" s="363"/>
      <c r="B7" s="173" t="s">
        <v>22</v>
      </c>
      <c r="C7" s="174" t="s">
        <v>73</v>
      </c>
      <c r="D7" s="175" t="s">
        <v>23</v>
      </c>
      <c r="E7" s="173" t="s">
        <v>74</v>
      </c>
      <c r="F7" s="176" t="s">
        <v>190</v>
      </c>
      <c r="G7" s="177" t="s">
        <v>49</v>
      </c>
      <c r="H7" s="167" t="s">
        <v>33</v>
      </c>
      <c r="I7" s="40" t="s">
        <v>33</v>
      </c>
      <c r="J7" s="396"/>
    </row>
    <row r="8" spans="1:14" ht="16.5" customHeight="1">
      <c r="A8" s="10" t="s">
        <v>51</v>
      </c>
      <c r="B8" s="302">
        <v>713527</v>
      </c>
      <c r="C8" s="232">
        <v>7758</v>
      </c>
      <c r="D8" s="232">
        <v>5382</v>
      </c>
      <c r="E8" s="232">
        <v>4762</v>
      </c>
      <c r="F8" s="232">
        <v>38203</v>
      </c>
      <c r="G8" s="232">
        <v>8935</v>
      </c>
      <c r="H8" s="232">
        <v>65040</v>
      </c>
      <c r="I8" s="233">
        <v>778567</v>
      </c>
      <c r="J8" s="89" t="s">
        <v>50</v>
      </c>
      <c r="L8" s="125"/>
    </row>
    <row r="9" spans="1:14" ht="16.5" customHeight="1">
      <c r="A9" s="11" t="s">
        <v>84</v>
      </c>
      <c r="B9" s="234">
        <v>0</v>
      </c>
      <c r="C9" s="231">
        <v>0</v>
      </c>
      <c r="D9" s="231">
        <v>491</v>
      </c>
      <c r="E9" s="231">
        <v>0</v>
      </c>
      <c r="F9" s="231">
        <v>4273</v>
      </c>
      <c r="G9" s="231">
        <v>0</v>
      </c>
      <c r="H9" s="231">
        <v>4764</v>
      </c>
      <c r="I9" s="235">
        <v>4764</v>
      </c>
      <c r="J9" s="90" t="s">
        <v>24</v>
      </c>
      <c r="L9" s="127"/>
      <c r="N9" s="331">
        <f>B8/I8*100</f>
        <v>91.646000000000001</v>
      </c>
    </row>
    <row r="10" spans="1:14" ht="16.5" customHeight="1">
      <c r="A10" s="11" t="s">
        <v>168</v>
      </c>
      <c r="B10" s="234">
        <v>0</v>
      </c>
      <c r="C10" s="231">
        <v>1196</v>
      </c>
      <c r="D10" s="231">
        <v>810</v>
      </c>
      <c r="E10" s="231">
        <v>0</v>
      </c>
      <c r="F10" s="231">
        <v>377</v>
      </c>
      <c r="G10" s="231">
        <v>694</v>
      </c>
      <c r="H10" s="231">
        <v>3077</v>
      </c>
      <c r="I10" s="235">
        <v>3077</v>
      </c>
      <c r="J10" s="90" t="s">
        <v>169</v>
      </c>
      <c r="L10" s="125"/>
    </row>
    <row r="11" spans="1:14" ht="16.5" customHeight="1">
      <c r="A11" s="11" t="s">
        <v>83</v>
      </c>
      <c r="B11" s="303">
        <v>2670</v>
      </c>
      <c r="C11" s="231">
        <v>1595</v>
      </c>
      <c r="D11" s="231">
        <v>0</v>
      </c>
      <c r="E11" s="231">
        <v>0</v>
      </c>
      <c r="F11" s="231">
        <v>1265</v>
      </c>
      <c r="G11" s="231">
        <v>0</v>
      </c>
      <c r="H11" s="231">
        <v>2860</v>
      </c>
      <c r="I11" s="235">
        <v>5530</v>
      </c>
      <c r="J11" s="90" t="s">
        <v>30</v>
      </c>
    </row>
    <row r="12" spans="1:14" ht="16.5" customHeight="1">
      <c r="A12" s="11" t="s">
        <v>86</v>
      </c>
      <c r="B12" s="234">
        <v>18534</v>
      </c>
      <c r="C12" s="231">
        <v>508</v>
      </c>
      <c r="D12" s="231">
        <v>0</v>
      </c>
      <c r="E12" s="231">
        <v>0</v>
      </c>
      <c r="F12" s="231">
        <v>4546</v>
      </c>
      <c r="G12" s="231">
        <v>1624</v>
      </c>
      <c r="H12" s="231">
        <v>6678</v>
      </c>
      <c r="I12" s="235">
        <v>25212</v>
      </c>
      <c r="J12" s="90" t="s">
        <v>32</v>
      </c>
    </row>
    <row r="13" spans="1:14" ht="16.5" customHeight="1">
      <c r="A13" s="11" t="s">
        <v>82</v>
      </c>
      <c r="B13" s="234">
        <v>43858</v>
      </c>
      <c r="C13" s="231">
        <v>0</v>
      </c>
      <c r="D13" s="231">
        <v>0</v>
      </c>
      <c r="E13" s="231">
        <v>0</v>
      </c>
      <c r="F13" s="231">
        <v>0</v>
      </c>
      <c r="G13" s="231">
        <v>1120</v>
      </c>
      <c r="H13" s="231">
        <v>1120</v>
      </c>
      <c r="I13" s="235">
        <v>44978</v>
      </c>
      <c r="J13" s="90" t="s">
        <v>29</v>
      </c>
    </row>
    <row r="14" spans="1:14" ht="16.5" customHeight="1">
      <c r="A14" s="11" t="s">
        <v>85</v>
      </c>
      <c r="B14" s="234">
        <v>53993</v>
      </c>
      <c r="C14" s="231">
        <v>0</v>
      </c>
      <c r="D14" s="231">
        <v>0</v>
      </c>
      <c r="E14" s="231">
        <v>0</v>
      </c>
      <c r="F14" s="231">
        <v>2548</v>
      </c>
      <c r="G14" s="231">
        <v>1440</v>
      </c>
      <c r="H14" s="231">
        <v>3988</v>
      </c>
      <c r="I14" s="235">
        <v>57981</v>
      </c>
      <c r="J14" s="90" t="s">
        <v>28</v>
      </c>
    </row>
    <row r="15" spans="1:14" ht="16.5" customHeight="1">
      <c r="A15" s="11" t="s">
        <v>53</v>
      </c>
      <c r="B15" s="234">
        <v>148470</v>
      </c>
      <c r="C15" s="231">
        <v>1116</v>
      </c>
      <c r="D15" s="231">
        <v>1004</v>
      </c>
      <c r="E15" s="231">
        <v>0</v>
      </c>
      <c r="F15" s="231">
        <v>6933</v>
      </c>
      <c r="G15" s="231">
        <v>437</v>
      </c>
      <c r="H15" s="231">
        <v>9490</v>
      </c>
      <c r="I15" s="235">
        <v>157960</v>
      </c>
      <c r="J15" s="90" t="s">
        <v>52</v>
      </c>
    </row>
    <row r="16" spans="1:14" ht="16.5" customHeight="1">
      <c r="A16" s="11" t="s">
        <v>88</v>
      </c>
      <c r="B16" s="234">
        <v>2839</v>
      </c>
      <c r="C16" s="231">
        <v>3343</v>
      </c>
      <c r="D16" s="231">
        <v>312</v>
      </c>
      <c r="E16" s="231">
        <v>1303</v>
      </c>
      <c r="F16" s="231">
        <v>0</v>
      </c>
      <c r="G16" s="231">
        <v>1848</v>
      </c>
      <c r="H16" s="231">
        <v>6806</v>
      </c>
      <c r="I16" s="235">
        <v>9645</v>
      </c>
      <c r="J16" s="90" t="s">
        <v>89</v>
      </c>
    </row>
    <row r="17" spans="1:16" ht="16.5" customHeight="1">
      <c r="A17" s="11" t="s">
        <v>87</v>
      </c>
      <c r="B17" s="250">
        <v>328630</v>
      </c>
      <c r="C17" s="249">
        <v>0</v>
      </c>
      <c r="D17" s="249">
        <v>0</v>
      </c>
      <c r="E17" s="249">
        <v>545</v>
      </c>
      <c r="F17" s="249">
        <v>4405</v>
      </c>
      <c r="G17" s="249">
        <v>0</v>
      </c>
      <c r="H17" s="249">
        <v>4950</v>
      </c>
      <c r="I17" s="235">
        <v>333580</v>
      </c>
      <c r="J17" s="90" t="s">
        <v>26</v>
      </c>
      <c r="P17" s="24">
        <f>B17/B8*100</f>
        <v>46</v>
      </c>
    </row>
    <row r="18" spans="1:16" ht="16.5" customHeight="1">
      <c r="A18" s="13" t="s">
        <v>136</v>
      </c>
      <c r="B18" s="234">
        <v>243716</v>
      </c>
      <c r="C18" s="231">
        <v>0</v>
      </c>
      <c r="D18" s="231">
        <v>0</v>
      </c>
      <c r="E18" s="231">
        <v>0</v>
      </c>
      <c r="F18" s="231">
        <v>0</v>
      </c>
      <c r="G18" s="231">
        <v>0</v>
      </c>
      <c r="H18" s="231">
        <v>0</v>
      </c>
      <c r="I18" s="235">
        <v>243716</v>
      </c>
      <c r="J18" s="93" t="s">
        <v>8</v>
      </c>
    </row>
    <row r="19" spans="1:16" ht="16.5" customHeight="1">
      <c r="A19" s="13" t="s">
        <v>137</v>
      </c>
      <c r="B19" s="234">
        <v>84914</v>
      </c>
      <c r="C19" s="231">
        <v>0</v>
      </c>
      <c r="D19" s="231">
        <v>0</v>
      </c>
      <c r="E19" s="231">
        <v>545</v>
      </c>
      <c r="F19" s="231">
        <v>4405</v>
      </c>
      <c r="G19" s="231">
        <v>0</v>
      </c>
      <c r="H19" s="231">
        <v>4950</v>
      </c>
      <c r="I19" s="235">
        <v>89864</v>
      </c>
      <c r="J19" s="93" t="s">
        <v>9</v>
      </c>
    </row>
    <row r="20" spans="1:16" ht="16.5" customHeight="1">
      <c r="A20" s="54" t="s">
        <v>81</v>
      </c>
      <c r="B20" s="234">
        <v>104150</v>
      </c>
      <c r="C20" s="231">
        <v>0</v>
      </c>
      <c r="D20" s="231">
        <v>0</v>
      </c>
      <c r="E20" s="231">
        <v>2500</v>
      </c>
      <c r="F20" s="231">
        <v>3099</v>
      </c>
      <c r="G20" s="231">
        <v>283</v>
      </c>
      <c r="H20" s="231">
        <v>5882</v>
      </c>
      <c r="I20" s="235">
        <v>110032</v>
      </c>
      <c r="J20" s="90" t="s">
        <v>25</v>
      </c>
    </row>
    <row r="21" spans="1:16" ht="16.5" customHeight="1">
      <c r="A21" s="25" t="s">
        <v>80</v>
      </c>
      <c r="B21" s="236">
        <v>10383</v>
      </c>
      <c r="C21" s="237">
        <v>0</v>
      </c>
      <c r="D21" s="237">
        <v>2765</v>
      </c>
      <c r="E21" s="237">
        <v>414</v>
      </c>
      <c r="F21" s="237">
        <v>10757</v>
      </c>
      <c r="G21" s="237">
        <v>1489</v>
      </c>
      <c r="H21" s="237">
        <v>15425</v>
      </c>
      <c r="I21" s="238">
        <v>25808</v>
      </c>
      <c r="J21" s="91" t="s">
        <v>27</v>
      </c>
    </row>
    <row r="22" spans="1:16" s="28" customFormat="1" ht="105" customHeight="1">
      <c r="A22" s="388" t="s">
        <v>231</v>
      </c>
      <c r="B22" s="360"/>
      <c r="C22" s="360"/>
      <c r="D22" s="398"/>
      <c r="E22" s="364" t="s">
        <v>232</v>
      </c>
      <c r="F22" s="364"/>
      <c r="G22" s="364"/>
      <c r="H22" s="364"/>
      <c r="I22" s="364"/>
      <c r="J22" s="386"/>
      <c r="K22" s="44"/>
      <c r="L22" s="18"/>
    </row>
    <row r="23" spans="1:16" ht="18" customHeight="1">
      <c r="D23" s="15"/>
      <c r="E23" s="15"/>
      <c r="F23" s="15"/>
      <c r="G23" s="15"/>
    </row>
  </sheetData>
  <mergeCells count="7">
    <mergeCell ref="A22:D22"/>
    <mergeCell ref="E22:J22"/>
    <mergeCell ref="A1:J1"/>
    <mergeCell ref="A2:J2"/>
    <mergeCell ref="A4:A7"/>
    <mergeCell ref="I4:I6"/>
    <mergeCell ref="J4:J7"/>
  </mergeCells>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0"/>
  <sheetViews>
    <sheetView showGridLines="0" rightToLeft="1" view="pageBreakPreview" zoomScaleNormal="100" zoomScaleSheetLayoutView="100" workbookViewId="0">
      <selection activeCell="A11" sqref="A11"/>
    </sheetView>
  </sheetViews>
  <sheetFormatPr defaultRowHeight="18" customHeight="1"/>
  <cols>
    <col min="1" max="1" width="16.85546875" style="3" customWidth="1"/>
    <col min="2" max="3" width="13.42578125" style="3" customWidth="1"/>
    <col min="4" max="4" width="11.42578125" style="3" customWidth="1"/>
    <col min="5" max="5" width="11" style="3" customWidth="1"/>
    <col min="6" max="6" width="12.42578125" style="3" customWidth="1"/>
    <col min="7" max="7" width="11" style="3" customWidth="1"/>
    <col min="8" max="8" width="15" style="3" customWidth="1"/>
    <col min="9" max="9" width="9.85546875" style="3" customWidth="1"/>
    <col min="10" max="10" width="22" style="3" customWidth="1"/>
    <col min="11" max="16" width="9.140625" style="3"/>
    <col min="17" max="16384" width="9.140625" style="24"/>
  </cols>
  <sheetData>
    <row r="1" spans="1:16" s="49" customFormat="1" ht="18.95" customHeight="1">
      <c r="A1" s="361" t="s">
        <v>238</v>
      </c>
      <c r="B1" s="361"/>
      <c r="C1" s="361"/>
      <c r="D1" s="361"/>
      <c r="E1" s="361"/>
      <c r="F1" s="361"/>
      <c r="G1" s="361"/>
      <c r="H1" s="362"/>
      <c r="I1" s="362"/>
      <c r="J1" s="362"/>
      <c r="K1" s="48"/>
      <c r="L1" s="48"/>
      <c r="M1" s="48"/>
      <c r="N1" s="48"/>
      <c r="O1" s="48"/>
      <c r="P1" s="48"/>
    </row>
    <row r="2" spans="1:16" s="21" customFormat="1" ht="18.95" customHeight="1">
      <c r="A2" s="334" t="s">
        <v>239</v>
      </c>
      <c r="B2" s="334"/>
      <c r="C2" s="334"/>
      <c r="D2" s="334"/>
      <c r="E2" s="334"/>
      <c r="F2" s="334"/>
      <c r="G2" s="334"/>
      <c r="H2" s="334"/>
      <c r="I2" s="334"/>
      <c r="J2" s="334"/>
      <c r="K2" s="20"/>
      <c r="L2" s="20"/>
      <c r="M2" s="20"/>
      <c r="N2" s="20"/>
      <c r="O2" s="20"/>
      <c r="P2" s="20"/>
    </row>
    <row r="3" spans="1:16" s="22" customFormat="1" ht="6" customHeight="1">
      <c r="A3" s="6"/>
      <c r="B3" s="6"/>
      <c r="C3" s="6"/>
      <c r="D3" s="6"/>
      <c r="E3" s="6"/>
      <c r="F3" s="6"/>
      <c r="G3" s="6"/>
      <c r="H3" s="6"/>
      <c r="I3" s="6"/>
      <c r="J3" s="6"/>
      <c r="K3" s="7"/>
      <c r="L3" s="7"/>
      <c r="M3" s="7"/>
      <c r="N3" s="7"/>
      <c r="O3" s="7"/>
      <c r="P3" s="7"/>
    </row>
    <row r="4" spans="1:16" ht="15.95" customHeight="1">
      <c r="A4" s="389" t="s">
        <v>162</v>
      </c>
      <c r="B4" s="406" t="s">
        <v>115</v>
      </c>
      <c r="C4" s="407"/>
      <c r="D4" s="31"/>
      <c r="E4" s="39"/>
      <c r="F4" s="23"/>
      <c r="G4" s="31"/>
      <c r="H4" s="204" t="s">
        <v>184</v>
      </c>
      <c r="I4" s="402" t="s">
        <v>54</v>
      </c>
      <c r="J4" s="394" t="s">
        <v>163</v>
      </c>
    </row>
    <row r="5" spans="1:16" ht="15.95" customHeight="1">
      <c r="A5" s="404"/>
      <c r="B5" s="143" t="s">
        <v>140</v>
      </c>
      <c r="C5" s="408" t="s">
        <v>1</v>
      </c>
      <c r="D5" s="408" t="s">
        <v>2</v>
      </c>
      <c r="E5" s="408" t="s">
        <v>3</v>
      </c>
      <c r="F5" s="408" t="s">
        <v>4</v>
      </c>
      <c r="G5" s="408" t="s">
        <v>195</v>
      </c>
      <c r="H5" s="208" t="s">
        <v>206</v>
      </c>
      <c r="I5" s="403"/>
      <c r="J5" s="395"/>
    </row>
    <row r="6" spans="1:16" ht="15.95" customHeight="1">
      <c r="A6" s="405"/>
      <c r="B6" s="192" t="s">
        <v>90</v>
      </c>
      <c r="C6" s="409"/>
      <c r="D6" s="410"/>
      <c r="E6" s="410"/>
      <c r="F6" s="410"/>
      <c r="G6" s="410"/>
      <c r="H6" s="56" t="s">
        <v>133</v>
      </c>
      <c r="I6" s="40" t="s">
        <v>33</v>
      </c>
      <c r="J6" s="396"/>
    </row>
    <row r="7" spans="1:16" ht="16.5" customHeight="1">
      <c r="A7" s="10" t="s">
        <v>51</v>
      </c>
      <c r="B7" s="304">
        <v>1</v>
      </c>
      <c r="C7" s="305">
        <v>45</v>
      </c>
      <c r="D7" s="305">
        <v>8</v>
      </c>
      <c r="E7" s="305">
        <v>5</v>
      </c>
      <c r="F7" s="305">
        <v>2</v>
      </c>
      <c r="G7" s="305">
        <v>3</v>
      </c>
      <c r="H7" s="305">
        <v>6</v>
      </c>
      <c r="I7" s="306">
        <v>70</v>
      </c>
      <c r="J7" s="89" t="s">
        <v>50</v>
      </c>
      <c r="L7" s="132"/>
      <c r="M7" s="132"/>
      <c r="N7" s="132"/>
      <c r="O7" s="132"/>
      <c r="P7" s="132"/>
    </row>
    <row r="8" spans="1:16" ht="16.5" customHeight="1">
      <c r="A8" s="11" t="s">
        <v>83</v>
      </c>
      <c r="B8" s="234">
        <v>0</v>
      </c>
      <c r="C8" s="307">
        <v>1</v>
      </c>
      <c r="D8" s="231">
        <v>0</v>
      </c>
      <c r="E8" s="231">
        <v>0</v>
      </c>
      <c r="F8" s="231">
        <v>0</v>
      </c>
      <c r="G8" s="231">
        <v>0</v>
      </c>
      <c r="H8" s="231">
        <v>0</v>
      </c>
      <c r="I8" s="308">
        <v>1</v>
      </c>
      <c r="J8" s="90" t="s">
        <v>30</v>
      </c>
      <c r="L8" s="132"/>
      <c r="M8" s="132"/>
      <c r="N8" s="132"/>
      <c r="O8" s="132"/>
      <c r="P8" s="132"/>
    </row>
    <row r="9" spans="1:16" ht="16.5" customHeight="1">
      <c r="A9" s="11" t="s">
        <v>86</v>
      </c>
      <c r="B9" s="234">
        <v>0</v>
      </c>
      <c r="C9" s="307">
        <v>5</v>
      </c>
      <c r="D9" s="231">
        <v>0</v>
      </c>
      <c r="E9" s="231">
        <v>0</v>
      </c>
      <c r="F9" s="231">
        <v>0</v>
      </c>
      <c r="G9" s="231">
        <v>0</v>
      </c>
      <c r="H9" s="231">
        <v>0</v>
      </c>
      <c r="I9" s="308">
        <v>5</v>
      </c>
      <c r="J9" s="90" t="s">
        <v>32</v>
      </c>
      <c r="L9" s="132"/>
      <c r="M9" s="132"/>
      <c r="N9" s="132"/>
      <c r="O9" s="132"/>
      <c r="P9" s="132"/>
    </row>
    <row r="10" spans="1:16" ht="16.5" customHeight="1">
      <c r="A10" s="11" t="s">
        <v>82</v>
      </c>
      <c r="B10" s="234">
        <v>0</v>
      </c>
      <c r="C10" s="307">
        <v>2</v>
      </c>
      <c r="D10" s="307">
        <v>2</v>
      </c>
      <c r="E10" s="307">
        <v>2</v>
      </c>
      <c r="F10" s="231">
        <v>0</v>
      </c>
      <c r="G10" s="231">
        <v>0</v>
      </c>
      <c r="H10" s="231">
        <v>0</v>
      </c>
      <c r="I10" s="308">
        <v>6</v>
      </c>
      <c r="J10" s="90" t="s">
        <v>29</v>
      </c>
      <c r="L10" s="132"/>
      <c r="M10" s="132"/>
      <c r="N10" s="132"/>
      <c r="O10" s="132"/>
      <c r="P10" s="132"/>
    </row>
    <row r="11" spans="1:16" ht="16.5" customHeight="1">
      <c r="A11" s="11" t="s">
        <v>85</v>
      </c>
      <c r="B11" s="234">
        <v>0</v>
      </c>
      <c r="C11" s="307">
        <v>9</v>
      </c>
      <c r="D11" s="231">
        <v>0</v>
      </c>
      <c r="E11" s="307">
        <v>0</v>
      </c>
      <c r="F11" s="231">
        <v>0</v>
      </c>
      <c r="G11" s="307">
        <v>1</v>
      </c>
      <c r="H11" s="231">
        <v>0</v>
      </c>
      <c r="I11" s="308">
        <v>10</v>
      </c>
      <c r="J11" s="90" t="s">
        <v>28</v>
      </c>
      <c r="L11" s="132"/>
      <c r="M11" s="132"/>
      <c r="N11" s="132"/>
      <c r="O11" s="132"/>
      <c r="P11" s="132"/>
    </row>
    <row r="12" spans="1:16" ht="16.5" customHeight="1">
      <c r="A12" s="11" t="s">
        <v>53</v>
      </c>
      <c r="B12" s="234">
        <v>0</v>
      </c>
      <c r="C12" s="307">
        <v>12</v>
      </c>
      <c r="D12" s="307">
        <v>2</v>
      </c>
      <c r="E12" s="307">
        <v>1</v>
      </c>
      <c r="F12" s="231">
        <v>0</v>
      </c>
      <c r="G12" s="231">
        <v>0</v>
      </c>
      <c r="H12" s="307">
        <v>1</v>
      </c>
      <c r="I12" s="308">
        <v>16</v>
      </c>
      <c r="J12" s="90" t="s">
        <v>52</v>
      </c>
      <c r="L12" s="132"/>
      <c r="M12" s="132"/>
      <c r="N12" s="132"/>
      <c r="O12" s="132"/>
      <c r="P12" s="132"/>
    </row>
    <row r="13" spans="1:16" ht="16.5" customHeight="1">
      <c r="A13" s="52" t="s">
        <v>88</v>
      </c>
      <c r="B13" s="234">
        <v>0</v>
      </c>
      <c r="C13" s="307">
        <v>1</v>
      </c>
      <c r="D13" s="231">
        <v>0</v>
      </c>
      <c r="E13" s="231">
        <v>0</v>
      </c>
      <c r="F13" s="231">
        <v>0</v>
      </c>
      <c r="G13" s="231">
        <v>0</v>
      </c>
      <c r="H13" s="231">
        <v>0</v>
      </c>
      <c r="I13" s="308">
        <v>1</v>
      </c>
      <c r="J13" s="90" t="s">
        <v>89</v>
      </c>
      <c r="L13" s="132"/>
      <c r="M13" s="132"/>
      <c r="N13" s="132"/>
      <c r="O13" s="132"/>
      <c r="P13" s="132"/>
    </row>
    <row r="14" spans="1:16" ht="16.5" customHeight="1">
      <c r="A14" s="11" t="s">
        <v>87</v>
      </c>
      <c r="B14" s="303">
        <v>1</v>
      </c>
      <c r="C14" s="307">
        <v>9</v>
      </c>
      <c r="D14" s="307">
        <v>3</v>
      </c>
      <c r="E14" s="307">
        <v>1</v>
      </c>
      <c r="F14" s="307">
        <v>2</v>
      </c>
      <c r="G14" s="307">
        <v>2</v>
      </c>
      <c r="H14" s="307">
        <v>4</v>
      </c>
      <c r="I14" s="308">
        <v>22</v>
      </c>
      <c r="J14" s="90" t="s">
        <v>26</v>
      </c>
      <c r="L14" s="132"/>
      <c r="M14" s="132"/>
      <c r="N14" s="132"/>
      <c r="O14" s="132"/>
      <c r="P14" s="132"/>
    </row>
    <row r="15" spans="1:16" ht="16.5" customHeight="1">
      <c r="A15" s="13" t="s">
        <v>136</v>
      </c>
      <c r="B15" s="309">
        <v>1</v>
      </c>
      <c r="C15" s="310">
        <v>6</v>
      </c>
      <c r="D15" s="310">
        <v>2</v>
      </c>
      <c r="E15" s="310">
        <v>1</v>
      </c>
      <c r="F15" s="310">
        <v>2</v>
      </c>
      <c r="G15" s="310">
        <v>1</v>
      </c>
      <c r="H15" s="310">
        <v>3</v>
      </c>
      <c r="I15" s="311">
        <v>16</v>
      </c>
      <c r="J15" s="93" t="s">
        <v>8</v>
      </c>
      <c r="L15" s="132"/>
      <c r="M15" s="132"/>
      <c r="N15" s="132"/>
      <c r="O15" s="132"/>
      <c r="P15" s="132"/>
    </row>
    <row r="16" spans="1:16" ht="16.5" customHeight="1">
      <c r="A16" s="13" t="s">
        <v>137</v>
      </c>
      <c r="B16" s="234">
        <v>0</v>
      </c>
      <c r="C16" s="310">
        <v>3</v>
      </c>
      <c r="D16" s="310">
        <v>1</v>
      </c>
      <c r="E16" s="231">
        <v>0</v>
      </c>
      <c r="F16" s="231">
        <v>0</v>
      </c>
      <c r="G16" s="310">
        <v>1</v>
      </c>
      <c r="H16" s="310">
        <v>1</v>
      </c>
      <c r="I16" s="311">
        <v>6</v>
      </c>
      <c r="J16" s="93" t="s">
        <v>9</v>
      </c>
      <c r="L16" s="132"/>
      <c r="M16" s="132"/>
      <c r="N16" s="132"/>
      <c r="O16" s="132"/>
      <c r="P16" s="132"/>
    </row>
    <row r="17" spans="1:16" ht="16.5" customHeight="1">
      <c r="A17" s="11" t="s">
        <v>81</v>
      </c>
      <c r="B17" s="234">
        <v>0</v>
      </c>
      <c r="C17" s="307">
        <v>5</v>
      </c>
      <c r="D17" s="231">
        <v>0</v>
      </c>
      <c r="E17" s="307">
        <v>1</v>
      </c>
      <c r="F17" s="231">
        <v>0</v>
      </c>
      <c r="G17" s="231">
        <v>0</v>
      </c>
      <c r="H17" s="307">
        <v>1</v>
      </c>
      <c r="I17" s="308">
        <v>7</v>
      </c>
      <c r="J17" s="90" t="s">
        <v>25</v>
      </c>
      <c r="L17" s="132"/>
      <c r="M17" s="132"/>
      <c r="N17" s="132"/>
      <c r="O17" s="132"/>
      <c r="P17" s="132"/>
    </row>
    <row r="18" spans="1:16" ht="16.5" customHeight="1">
      <c r="A18" s="25" t="s">
        <v>80</v>
      </c>
      <c r="B18" s="236">
        <v>0</v>
      </c>
      <c r="C18" s="312">
        <v>1</v>
      </c>
      <c r="D18" s="312">
        <v>1</v>
      </c>
      <c r="E18" s="237">
        <v>0</v>
      </c>
      <c r="F18" s="237">
        <v>0</v>
      </c>
      <c r="G18" s="237">
        <v>0</v>
      </c>
      <c r="H18" s="237">
        <v>0</v>
      </c>
      <c r="I18" s="313">
        <v>2</v>
      </c>
      <c r="J18" s="91" t="s">
        <v>27</v>
      </c>
      <c r="L18" s="132"/>
      <c r="M18" s="132"/>
      <c r="N18" s="132"/>
      <c r="O18" s="132"/>
      <c r="P18" s="132"/>
    </row>
    <row r="19" spans="1:16" ht="16.5" customHeight="1">
      <c r="A19" s="400" t="s">
        <v>198</v>
      </c>
      <c r="B19" s="401"/>
      <c r="C19" s="401"/>
      <c r="D19" s="401"/>
      <c r="E19" s="364" t="s">
        <v>175</v>
      </c>
      <c r="F19" s="364"/>
      <c r="G19" s="364"/>
      <c r="H19" s="364"/>
      <c r="I19" s="364"/>
      <c r="J19" s="386"/>
    </row>
    <row r="20" spans="1:16" ht="36" customHeight="1">
      <c r="A20" s="360" t="s">
        <v>210</v>
      </c>
      <c r="B20" s="360"/>
      <c r="C20" s="360"/>
      <c r="D20" s="360"/>
      <c r="E20" s="360"/>
      <c r="F20" s="364" t="s">
        <v>211</v>
      </c>
      <c r="G20" s="364"/>
      <c r="H20" s="364"/>
      <c r="I20" s="364"/>
      <c r="J20" s="364"/>
    </row>
  </sheetData>
  <mergeCells count="15">
    <mergeCell ref="A19:D19"/>
    <mergeCell ref="A20:E20"/>
    <mergeCell ref="F20:J20"/>
    <mergeCell ref="A1:J1"/>
    <mergeCell ref="A2:J2"/>
    <mergeCell ref="I4:I5"/>
    <mergeCell ref="J4:J6"/>
    <mergeCell ref="A4:A6"/>
    <mergeCell ref="B4:C4"/>
    <mergeCell ref="C5:C6"/>
    <mergeCell ref="D5:D6"/>
    <mergeCell ref="E5:E6"/>
    <mergeCell ref="F5:F6"/>
    <mergeCell ref="G5:G6"/>
    <mergeCell ref="E19:J19"/>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
  <sheetViews>
    <sheetView showGridLines="0" rightToLeft="1" view="pageBreakPreview" zoomScaleNormal="100" zoomScaleSheetLayoutView="100" workbookViewId="0">
      <selection activeCell="A11" sqref="A11"/>
    </sheetView>
  </sheetViews>
  <sheetFormatPr defaultRowHeight="18" customHeight="1"/>
  <cols>
    <col min="1" max="1" width="17" style="3" customWidth="1"/>
    <col min="2" max="2" width="12.85546875" style="3" customWidth="1"/>
    <col min="3" max="3" width="11.42578125" style="3" customWidth="1"/>
    <col min="4" max="4" width="10.5703125" style="3" customWidth="1"/>
    <col min="5" max="5" width="9.5703125" style="3" customWidth="1"/>
    <col min="6" max="7" width="11.42578125" style="3" customWidth="1"/>
    <col min="8" max="8" width="14.5703125" style="3" customWidth="1"/>
    <col min="9" max="9" width="12.5703125" style="3" customWidth="1"/>
    <col min="10" max="10" width="23" style="3" customWidth="1"/>
    <col min="11" max="11" width="9.28515625" style="3" customWidth="1"/>
    <col min="12" max="19" width="9.140625" style="3"/>
    <col min="20" max="16384" width="9.140625" style="24"/>
  </cols>
  <sheetData>
    <row r="1" spans="1:20" s="49" customFormat="1" ht="18.95" customHeight="1">
      <c r="A1" s="361" t="s">
        <v>240</v>
      </c>
      <c r="B1" s="361"/>
      <c r="C1" s="361"/>
      <c r="D1" s="361"/>
      <c r="E1" s="361"/>
      <c r="F1" s="361"/>
      <c r="G1" s="361"/>
      <c r="H1" s="361"/>
      <c r="I1" s="361"/>
      <c r="J1" s="361"/>
      <c r="K1" s="47"/>
      <c r="L1" s="48"/>
      <c r="M1" s="48"/>
      <c r="N1" s="48"/>
      <c r="O1" s="48"/>
      <c r="P1" s="48"/>
      <c r="Q1" s="48"/>
      <c r="R1" s="48"/>
      <c r="S1" s="48"/>
    </row>
    <row r="2" spans="1:20" s="21" customFormat="1" ht="18.95" customHeight="1">
      <c r="A2" s="334" t="s">
        <v>241</v>
      </c>
      <c r="B2" s="334"/>
      <c r="C2" s="334"/>
      <c r="D2" s="334"/>
      <c r="E2" s="334"/>
      <c r="F2" s="334"/>
      <c r="G2" s="334"/>
      <c r="H2" s="334"/>
      <c r="I2" s="334"/>
      <c r="J2" s="334"/>
      <c r="K2" s="50"/>
      <c r="L2" s="20"/>
      <c r="M2" s="20"/>
      <c r="N2" s="20"/>
      <c r="O2" s="20"/>
      <c r="P2" s="20"/>
      <c r="Q2" s="20"/>
      <c r="R2" s="20"/>
      <c r="S2" s="20"/>
    </row>
    <row r="3" spans="1:20" s="22" customFormat="1" ht="6" customHeight="1">
      <c r="A3" s="6"/>
      <c r="B3" s="6"/>
      <c r="C3" s="6"/>
      <c r="D3" s="6"/>
      <c r="E3" s="6"/>
      <c r="F3" s="6"/>
      <c r="G3" s="6"/>
      <c r="H3" s="6"/>
      <c r="I3" s="6"/>
      <c r="J3" s="6"/>
      <c r="K3" s="7"/>
      <c r="L3" s="7"/>
      <c r="M3" s="7"/>
      <c r="N3" s="7"/>
      <c r="O3" s="7"/>
      <c r="P3" s="7"/>
      <c r="Q3" s="7"/>
      <c r="R3" s="7"/>
      <c r="S3" s="7"/>
    </row>
    <row r="4" spans="1:20" ht="17.25" customHeight="1">
      <c r="A4" s="389" t="s">
        <v>117</v>
      </c>
      <c r="B4" s="406" t="s">
        <v>115</v>
      </c>
      <c r="C4" s="407"/>
      <c r="D4" s="31"/>
      <c r="E4" s="39"/>
      <c r="F4" s="23"/>
      <c r="G4" s="31"/>
      <c r="H4" s="204" t="s">
        <v>184</v>
      </c>
      <c r="I4" s="342" t="s">
        <v>54</v>
      </c>
      <c r="J4" s="394" t="s">
        <v>116</v>
      </c>
    </row>
    <row r="5" spans="1:20" ht="17.25" customHeight="1">
      <c r="A5" s="404"/>
      <c r="B5" s="143" t="s">
        <v>140</v>
      </c>
      <c r="C5" s="408" t="s">
        <v>1</v>
      </c>
      <c r="D5" s="408" t="s">
        <v>2</v>
      </c>
      <c r="E5" s="408" t="s">
        <v>3</v>
      </c>
      <c r="F5" s="408" t="s">
        <v>4</v>
      </c>
      <c r="G5" s="408" t="s">
        <v>195</v>
      </c>
      <c r="H5" s="208" t="s">
        <v>206</v>
      </c>
      <c r="I5" s="359"/>
      <c r="J5" s="395"/>
    </row>
    <row r="6" spans="1:20" ht="17.25" customHeight="1">
      <c r="A6" s="405"/>
      <c r="B6" s="192" t="s">
        <v>90</v>
      </c>
      <c r="C6" s="409"/>
      <c r="D6" s="410"/>
      <c r="E6" s="410"/>
      <c r="F6" s="410"/>
      <c r="G6" s="410"/>
      <c r="H6" s="51" t="s">
        <v>133</v>
      </c>
      <c r="I6" s="100" t="s">
        <v>33</v>
      </c>
      <c r="J6" s="396"/>
    </row>
    <row r="7" spans="1:20" ht="16.5" customHeight="1">
      <c r="A7" s="10" t="s">
        <v>51</v>
      </c>
      <c r="B7" s="251">
        <v>0</v>
      </c>
      <c r="C7" s="259">
        <v>151730</v>
      </c>
      <c r="D7" s="259">
        <v>59145</v>
      </c>
      <c r="E7" s="259">
        <v>56978</v>
      </c>
      <c r="F7" s="259">
        <v>36617</v>
      </c>
      <c r="G7" s="259">
        <v>74130</v>
      </c>
      <c r="H7" s="259">
        <v>334927</v>
      </c>
      <c r="I7" s="260">
        <v>713527</v>
      </c>
      <c r="J7" s="89" t="s">
        <v>50</v>
      </c>
      <c r="M7" s="132"/>
      <c r="N7" s="132"/>
      <c r="O7" s="132"/>
      <c r="P7" s="132"/>
      <c r="Q7" s="132"/>
      <c r="R7" s="132"/>
      <c r="S7" s="132"/>
      <c r="T7" s="132"/>
    </row>
    <row r="8" spans="1:20" ht="16.5" customHeight="1">
      <c r="A8" s="11" t="s">
        <v>83</v>
      </c>
      <c r="B8" s="234">
        <v>0</v>
      </c>
      <c r="C8" s="263">
        <v>2670</v>
      </c>
      <c r="D8" s="231">
        <v>0</v>
      </c>
      <c r="E8" s="231">
        <v>0</v>
      </c>
      <c r="F8" s="231">
        <v>0</v>
      </c>
      <c r="G8" s="231">
        <v>0</v>
      </c>
      <c r="H8" s="231">
        <v>0</v>
      </c>
      <c r="I8" s="262">
        <v>2670</v>
      </c>
      <c r="J8" s="90" t="s">
        <v>30</v>
      </c>
      <c r="M8" s="132"/>
      <c r="N8" s="132"/>
      <c r="O8" s="132"/>
      <c r="P8" s="132"/>
      <c r="Q8" s="132"/>
      <c r="R8" s="132"/>
      <c r="S8" s="132"/>
      <c r="T8" s="132"/>
    </row>
    <row r="9" spans="1:20" ht="16.5" customHeight="1">
      <c r="A9" s="11" t="s">
        <v>86</v>
      </c>
      <c r="B9" s="234">
        <v>0</v>
      </c>
      <c r="C9" s="263">
        <v>18534</v>
      </c>
      <c r="D9" s="231">
        <v>0</v>
      </c>
      <c r="E9" s="231">
        <v>0</v>
      </c>
      <c r="F9" s="231">
        <v>0</v>
      </c>
      <c r="G9" s="231">
        <v>0</v>
      </c>
      <c r="H9" s="231">
        <v>0</v>
      </c>
      <c r="I9" s="262">
        <v>18534</v>
      </c>
      <c r="J9" s="90" t="s">
        <v>32</v>
      </c>
      <c r="M9" s="132"/>
      <c r="N9" s="132"/>
      <c r="O9" s="132"/>
      <c r="P9" s="132"/>
      <c r="Q9" s="132"/>
      <c r="R9" s="132"/>
      <c r="S9" s="132"/>
      <c r="T9" s="132"/>
    </row>
    <row r="10" spans="1:20" ht="16.5" customHeight="1">
      <c r="A10" s="11" t="s">
        <v>82</v>
      </c>
      <c r="B10" s="234">
        <v>0</v>
      </c>
      <c r="C10" s="263">
        <v>7695</v>
      </c>
      <c r="D10" s="263">
        <v>14971</v>
      </c>
      <c r="E10" s="263">
        <v>21192</v>
      </c>
      <c r="F10" s="231">
        <v>0</v>
      </c>
      <c r="G10" s="231">
        <v>0</v>
      </c>
      <c r="H10" s="231">
        <v>0</v>
      </c>
      <c r="I10" s="262">
        <v>43858</v>
      </c>
      <c r="J10" s="90" t="s">
        <v>29</v>
      </c>
      <c r="M10" s="132"/>
      <c r="N10" s="132"/>
      <c r="O10" s="132"/>
      <c r="P10" s="132"/>
      <c r="Q10" s="132"/>
      <c r="R10" s="132"/>
      <c r="S10" s="132"/>
      <c r="T10" s="132"/>
    </row>
    <row r="11" spans="1:20" ht="16.5" customHeight="1">
      <c r="A11" s="11" t="s">
        <v>85</v>
      </c>
      <c r="B11" s="234">
        <v>0</v>
      </c>
      <c r="C11" s="263">
        <v>32282</v>
      </c>
      <c r="D11" s="231">
        <v>0</v>
      </c>
      <c r="E11" s="231">
        <v>0</v>
      </c>
      <c r="F11" s="231">
        <v>0</v>
      </c>
      <c r="G11" s="263">
        <v>21711</v>
      </c>
      <c r="H11" s="231">
        <v>0</v>
      </c>
      <c r="I11" s="262">
        <v>53993</v>
      </c>
      <c r="J11" s="90" t="s">
        <v>28</v>
      </c>
      <c r="M11" s="132"/>
      <c r="N11" s="132"/>
      <c r="O11" s="132"/>
      <c r="P11" s="132"/>
      <c r="Q11" s="132"/>
      <c r="R11" s="132"/>
      <c r="S11" s="132"/>
      <c r="T11" s="132"/>
    </row>
    <row r="12" spans="1:20" ht="16.5" customHeight="1">
      <c r="A12" s="11" t="s">
        <v>53</v>
      </c>
      <c r="B12" s="234">
        <v>0</v>
      </c>
      <c r="C12" s="263">
        <v>34267</v>
      </c>
      <c r="D12" s="263">
        <v>12970</v>
      </c>
      <c r="E12" s="263">
        <v>10600</v>
      </c>
      <c r="F12" s="231">
        <v>0</v>
      </c>
      <c r="G12" s="231">
        <v>0</v>
      </c>
      <c r="H12" s="263">
        <v>90633</v>
      </c>
      <c r="I12" s="262">
        <v>148470</v>
      </c>
      <c r="J12" s="90" t="s">
        <v>52</v>
      </c>
      <c r="M12" s="132"/>
      <c r="N12" s="132"/>
      <c r="O12" s="132"/>
      <c r="P12" s="132"/>
      <c r="Q12" s="132"/>
      <c r="R12" s="132"/>
      <c r="S12" s="132"/>
      <c r="T12" s="132"/>
    </row>
    <row r="13" spans="1:20" ht="16.5" customHeight="1">
      <c r="A13" s="52" t="s">
        <v>88</v>
      </c>
      <c r="B13" s="234">
        <v>0</v>
      </c>
      <c r="C13" s="263">
        <v>2839</v>
      </c>
      <c r="D13" s="231">
        <v>0</v>
      </c>
      <c r="E13" s="231">
        <v>0</v>
      </c>
      <c r="F13" s="231">
        <v>0</v>
      </c>
      <c r="G13" s="231">
        <v>0</v>
      </c>
      <c r="H13" s="231">
        <v>0</v>
      </c>
      <c r="I13" s="262">
        <v>2839</v>
      </c>
      <c r="J13" s="90" t="s">
        <v>89</v>
      </c>
      <c r="M13" s="132"/>
      <c r="N13" s="132"/>
      <c r="O13" s="132"/>
      <c r="P13" s="132"/>
      <c r="Q13" s="132"/>
      <c r="R13" s="132"/>
      <c r="S13" s="132"/>
      <c r="T13" s="132"/>
    </row>
    <row r="14" spans="1:20" ht="16.5" customHeight="1">
      <c r="A14" s="11" t="s">
        <v>87</v>
      </c>
      <c r="B14" s="234">
        <v>0</v>
      </c>
      <c r="C14" s="265">
        <v>34031</v>
      </c>
      <c r="D14" s="265">
        <v>22852</v>
      </c>
      <c r="E14" s="265">
        <v>11615</v>
      </c>
      <c r="F14" s="265">
        <v>36617</v>
      </c>
      <c r="G14" s="265">
        <v>52419</v>
      </c>
      <c r="H14" s="265">
        <v>171096</v>
      </c>
      <c r="I14" s="266">
        <v>328630</v>
      </c>
      <c r="J14" s="90" t="s">
        <v>26</v>
      </c>
      <c r="M14" s="132"/>
      <c r="N14" s="132"/>
      <c r="O14" s="132"/>
      <c r="P14" s="132"/>
      <c r="Q14" s="132"/>
      <c r="R14" s="132"/>
      <c r="S14" s="132"/>
      <c r="T14" s="132"/>
    </row>
    <row r="15" spans="1:20" ht="16.5" customHeight="1">
      <c r="A15" s="13" t="s">
        <v>136</v>
      </c>
      <c r="B15" s="234">
        <v>0</v>
      </c>
      <c r="C15" s="267">
        <v>20710</v>
      </c>
      <c r="D15" s="267">
        <v>16519</v>
      </c>
      <c r="E15" s="267">
        <v>11615</v>
      </c>
      <c r="F15" s="267">
        <v>36617</v>
      </c>
      <c r="G15" s="267">
        <v>27765</v>
      </c>
      <c r="H15" s="267">
        <v>130490</v>
      </c>
      <c r="I15" s="268">
        <v>243716</v>
      </c>
      <c r="J15" s="93" t="s">
        <v>8</v>
      </c>
      <c r="M15" s="132"/>
      <c r="N15" s="132"/>
      <c r="O15" s="132"/>
      <c r="P15" s="132"/>
      <c r="Q15" s="132"/>
      <c r="R15" s="132"/>
      <c r="S15" s="132"/>
      <c r="T15" s="132"/>
    </row>
    <row r="16" spans="1:20" ht="16.5" customHeight="1">
      <c r="A16" s="13" t="s">
        <v>137</v>
      </c>
      <c r="B16" s="234">
        <v>0</v>
      </c>
      <c r="C16" s="267">
        <v>13321</v>
      </c>
      <c r="D16" s="267">
        <v>6333</v>
      </c>
      <c r="E16" s="231">
        <v>0</v>
      </c>
      <c r="F16" s="231">
        <v>0</v>
      </c>
      <c r="G16" s="267">
        <v>24654</v>
      </c>
      <c r="H16" s="267">
        <v>40606</v>
      </c>
      <c r="I16" s="268">
        <v>84914</v>
      </c>
      <c r="J16" s="93" t="s">
        <v>9</v>
      </c>
      <c r="M16" s="132"/>
      <c r="N16" s="132"/>
      <c r="O16" s="132"/>
      <c r="P16" s="132"/>
      <c r="Q16" s="132"/>
      <c r="R16" s="132"/>
      <c r="S16" s="132"/>
      <c r="T16" s="132"/>
    </row>
    <row r="17" spans="1:20" ht="16.5" customHeight="1">
      <c r="A17" s="11" t="s">
        <v>81</v>
      </c>
      <c r="B17" s="234">
        <v>0</v>
      </c>
      <c r="C17" s="263">
        <v>17381</v>
      </c>
      <c r="D17" s="231">
        <v>0</v>
      </c>
      <c r="E17" s="263">
        <v>13571</v>
      </c>
      <c r="F17" s="231">
        <v>0</v>
      </c>
      <c r="G17" s="231">
        <v>0</v>
      </c>
      <c r="H17" s="263">
        <v>73198</v>
      </c>
      <c r="I17" s="262">
        <v>104150</v>
      </c>
      <c r="J17" s="90" t="s">
        <v>25</v>
      </c>
      <c r="M17" s="132"/>
      <c r="N17" s="132"/>
      <c r="O17" s="132"/>
      <c r="P17" s="132"/>
      <c r="Q17" s="132"/>
      <c r="R17" s="132"/>
      <c r="S17" s="132"/>
      <c r="T17" s="132"/>
    </row>
    <row r="18" spans="1:20" ht="16.5" customHeight="1">
      <c r="A18" s="25" t="s">
        <v>80</v>
      </c>
      <c r="B18" s="236">
        <v>0</v>
      </c>
      <c r="C18" s="271">
        <v>2031</v>
      </c>
      <c r="D18" s="271">
        <v>8352</v>
      </c>
      <c r="E18" s="237">
        <v>0</v>
      </c>
      <c r="F18" s="237">
        <v>0</v>
      </c>
      <c r="G18" s="237">
        <v>0</v>
      </c>
      <c r="H18" s="237">
        <v>0</v>
      </c>
      <c r="I18" s="272">
        <v>10383</v>
      </c>
      <c r="J18" s="91" t="s">
        <v>27</v>
      </c>
      <c r="M18" s="132"/>
      <c r="N18" s="132"/>
      <c r="O18" s="132"/>
      <c r="P18" s="132"/>
      <c r="Q18" s="132"/>
      <c r="R18" s="132"/>
      <c r="S18" s="132"/>
      <c r="T18" s="132"/>
    </row>
    <row r="19" spans="1:20" ht="23.25" customHeight="1">
      <c r="A19" s="400" t="s">
        <v>197</v>
      </c>
      <c r="B19" s="401"/>
      <c r="C19" s="401"/>
      <c r="D19" s="401"/>
      <c r="E19" s="401"/>
      <c r="F19" s="128"/>
      <c r="G19" s="364" t="s">
        <v>174</v>
      </c>
      <c r="H19" s="364"/>
      <c r="I19" s="364"/>
      <c r="J19" s="364"/>
    </row>
    <row r="20" spans="1:20" ht="73.5" customHeight="1">
      <c r="A20" s="401" t="s">
        <v>231</v>
      </c>
      <c r="B20" s="401"/>
      <c r="C20" s="401"/>
      <c r="D20" s="401"/>
      <c r="E20" s="401"/>
      <c r="F20" s="401"/>
      <c r="G20" s="364" t="s">
        <v>232</v>
      </c>
      <c r="H20" s="364"/>
      <c r="I20" s="364"/>
      <c r="J20" s="364"/>
    </row>
    <row r="21" spans="1:20" ht="45" customHeight="1">
      <c r="A21" s="29"/>
      <c r="C21" s="30"/>
    </row>
  </sheetData>
  <mergeCells count="15">
    <mergeCell ref="G20:J20"/>
    <mergeCell ref="A20:F20"/>
    <mergeCell ref="A19:E19"/>
    <mergeCell ref="A1:J1"/>
    <mergeCell ref="A2:J2"/>
    <mergeCell ref="A4:A6"/>
    <mergeCell ref="B4:C4"/>
    <mergeCell ref="I4:I5"/>
    <mergeCell ref="J4:J6"/>
    <mergeCell ref="C5:C6"/>
    <mergeCell ref="D5:D6"/>
    <mergeCell ref="E5:E6"/>
    <mergeCell ref="F5:F6"/>
    <mergeCell ref="G5:G6"/>
    <mergeCell ref="G19:J19"/>
  </mergeCells>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showGridLines="0" rightToLeft="1" view="pageBreakPreview" zoomScaleNormal="100" zoomScaleSheetLayoutView="100" workbookViewId="0">
      <selection activeCell="A11" sqref="A11"/>
    </sheetView>
  </sheetViews>
  <sheetFormatPr defaultColWidth="8" defaultRowHeight="18" customHeight="1"/>
  <cols>
    <col min="1" max="1" width="18.42578125" style="3" customWidth="1"/>
    <col min="2" max="2" width="13.85546875" style="3" customWidth="1"/>
    <col min="3" max="3" width="11.85546875" style="3" customWidth="1"/>
    <col min="4" max="4" width="10.5703125" style="3" customWidth="1"/>
    <col min="5" max="5" width="12.28515625" style="3" customWidth="1"/>
    <col min="6" max="8" width="12.7109375" style="3" customWidth="1"/>
    <col min="9" max="9" width="10.140625" style="3" customWidth="1"/>
    <col min="10" max="10" width="20.85546875" style="3" customWidth="1"/>
    <col min="11" max="16384" width="8" style="24"/>
  </cols>
  <sheetData>
    <row r="1" spans="1:21" s="2" customFormat="1" ht="18.95" customHeight="1">
      <c r="A1" s="361" t="s">
        <v>242</v>
      </c>
      <c r="B1" s="361"/>
      <c r="C1" s="361"/>
      <c r="D1" s="361"/>
      <c r="E1" s="361"/>
      <c r="F1" s="361"/>
      <c r="G1" s="361"/>
      <c r="H1" s="361"/>
      <c r="I1" s="362"/>
      <c r="J1" s="362"/>
    </row>
    <row r="2" spans="1:21" ht="18.95" customHeight="1">
      <c r="A2" s="334" t="s">
        <v>243</v>
      </c>
      <c r="B2" s="334"/>
      <c r="C2" s="334"/>
      <c r="D2" s="334"/>
      <c r="E2" s="334"/>
      <c r="F2" s="334"/>
      <c r="G2" s="334"/>
      <c r="H2" s="334"/>
      <c r="I2" s="334"/>
      <c r="J2" s="334"/>
    </row>
    <row r="3" spans="1:21" s="46" customFormat="1" ht="6" customHeight="1">
      <c r="A3" s="45"/>
      <c r="B3" s="45"/>
      <c r="C3" s="45"/>
      <c r="D3" s="45"/>
      <c r="E3" s="45"/>
      <c r="F3" s="45"/>
      <c r="G3" s="45"/>
      <c r="H3" s="45"/>
      <c r="I3" s="45"/>
      <c r="J3" s="45"/>
    </row>
    <row r="4" spans="1:21" ht="15.95" customHeight="1">
      <c r="A4" s="389" t="s">
        <v>65</v>
      </c>
      <c r="B4" s="406" t="s">
        <v>115</v>
      </c>
      <c r="C4" s="407"/>
      <c r="D4" s="31"/>
      <c r="E4" s="39"/>
      <c r="F4" s="23"/>
      <c r="G4" s="31"/>
      <c r="H4" s="204" t="s">
        <v>184</v>
      </c>
      <c r="I4" s="342" t="s">
        <v>54</v>
      </c>
      <c r="J4" s="394" t="s">
        <v>66</v>
      </c>
    </row>
    <row r="5" spans="1:21" ht="15.95" customHeight="1">
      <c r="A5" s="404"/>
      <c r="B5" s="143" t="s">
        <v>139</v>
      </c>
      <c r="C5" s="387" t="s">
        <v>119</v>
      </c>
      <c r="D5" s="387" t="s">
        <v>120</v>
      </c>
      <c r="E5" s="387" t="s">
        <v>121</v>
      </c>
      <c r="F5" s="387" t="s">
        <v>122</v>
      </c>
      <c r="G5" s="387" t="s">
        <v>123</v>
      </c>
      <c r="H5" s="387" t="s">
        <v>124</v>
      </c>
      <c r="I5" s="359"/>
      <c r="J5" s="395"/>
    </row>
    <row r="6" spans="1:21" ht="15.95" customHeight="1">
      <c r="A6" s="405"/>
      <c r="B6" s="191" t="s">
        <v>157</v>
      </c>
      <c r="C6" s="391"/>
      <c r="D6" s="387"/>
      <c r="E6" s="387"/>
      <c r="F6" s="387"/>
      <c r="G6" s="387"/>
      <c r="H6" s="387"/>
      <c r="I6" s="100" t="s">
        <v>33</v>
      </c>
      <c r="J6" s="396"/>
    </row>
    <row r="7" spans="1:21" ht="16.5" customHeight="1">
      <c r="A7" s="41" t="s">
        <v>54</v>
      </c>
      <c r="B7" s="315">
        <v>5</v>
      </c>
      <c r="C7" s="316">
        <v>24</v>
      </c>
      <c r="D7" s="316">
        <v>16</v>
      </c>
      <c r="E7" s="316">
        <v>13</v>
      </c>
      <c r="F7" s="316">
        <v>9</v>
      </c>
      <c r="G7" s="316">
        <v>11</v>
      </c>
      <c r="H7" s="316">
        <v>3</v>
      </c>
      <c r="I7" s="317">
        <v>81</v>
      </c>
      <c r="J7" s="96" t="s">
        <v>33</v>
      </c>
      <c r="L7" s="132"/>
      <c r="M7" s="132"/>
      <c r="N7" s="132"/>
      <c r="O7" s="132"/>
      <c r="P7" s="132"/>
      <c r="Q7" s="132"/>
      <c r="R7" s="132"/>
      <c r="S7" s="132"/>
      <c r="T7" s="132"/>
      <c r="U7" s="132"/>
    </row>
    <row r="8" spans="1:21" ht="16.5" customHeight="1">
      <c r="A8" s="42" t="s">
        <v>68</v>
      </c>
      <c r="B8" s="318">
        <v>2</v>
      </c>
      <c r="C8" s="319">
        <v>11</v>
      </c>
      <c r="D8" s="319">
        <v>2</v>
      </c>
      <c r="E8" s="319">
        <v>1</v>
      </c>
      <c r="F8" s="231">
        <v>0</v>
      </c>
      <c r="G8" s="319">
        <v>1</v>
      </c>
      <c r="H8" s="231">
        <v>0</v>
      </c>
      <c r="I8" s="320">
        <v>17</v>
      </c>
      <c r="J8" s="97" t="s">
        <v>73</v>
      </c>
      <c r="L8" s="132"/>
      <c r="M8" s="132"/>
      <c r="N8" s="132"/>
      <c r="O8" s="132"/>
      <c r="P8" s="132"/>
      <c r="Q8" s="132"/>
      <c r="R8" s="132"/>
      <c r="S8" s="132"/>
      <c r="T8" s="132"/>
      <c r="U8" s="132"/>
    </row>
    <row r="9" spans="1:21" ht="16.5" customHeight="1">
      <c r="A9" s="42" t="s">
        <v>69</v>
      </c>
      <c r="B9" s="234">
        <v>0</v>
      </c>
      <c r="C9" s="319">
        <v>2</v>
      </c>
      <c r="D9" s="319">
        <v>4</v>
      </c>
      <c r="E9" s="319">
        <v>2</v>
      </c>
      <c r="F9" s="231">
        <v>0</v>
      </c>
      <c r="G9" s="231">
        <v>0</v>
      </c>
      <c r="H9" s="231">
        <v>0</v>
      </c>
      <c r="I9" s="320">
        <v>8</v>
      </c>
      <c r="J9" s="98" t="s">
        <v>31</v>
      </c>
      <c r="L9" s="132"/>
      <c r="M9" s="132"/>
      <c r="N9" s="132"/>
      <c r="O9" s="132"/>
      <c r="P9" s="132"/>
      <c r="Q9" s="132"/>
      <c r="R9" s="132"/>
      <c r="S9" s="132"/>
      <c r="T9" s="132"/>
      <c r="U9" s="132"/>
    </row>
    <row r="10" spans="1:21" ht="16.5" customHeight="1">
      <c r="A10" s="42" t="s">
        <v>70</v>
      </c>
      <c r="B10" s="318">
        <v>1</v>
      </c>
      <c r="C10" s="319">
        <v>4</v>
      </c>
      <c r="D10" s="319">
        <v>2</v>
      </c>
      <c r="E10" s="319">
        <v>1</v>
      </c>
      <c r="F10" s="319">
        <v>1</v>
      </c>
      <c r="G10" s="231">
        <v>0</v>
      </c>
      <c r="H10" s="231">
        <v>0</v>
      </c>
      <c r="I10" s="320">
        <v>9</v>
      </c>
      <c r="J10" s="97" t="s">
        <v>74</v>
      </c>
      <c r="L10" s="132"/>
      <c r="M10" s="132"/>
      <c r="N10" s="132"/>
      <c r="O10" s="132"/>
      <c r="P10" s="132"/>
      <c r="Q10" s="132"/>
      <c r="R10" s="132"/>
      <c r="S10" s="132"/>
      <c r="T10" s="132"/>
      <c r="U10" s="132"/>
    </row>
    <row r="11" spans="1:21" ht="16.5" customHeight="1">
      <c r="A11" s="42" t="s">
        <v>71</v>
      </c>
      <c r="B11" s="318">
        <v>1</v>
      </c>
      <c r="C11" s="319">
        <v>2</v>
      </c>
      <c r="D11" s="319">
        <v>7</v>
      </c>
      <c r="E11" s="319">
        <v>7</v>
      </c>
      <c r="F11" s="319">
        <v>7</v>
      </c>
      <c r="G11" s="319">
        <v>9</v>
      </c>
      <c r="H11" s="319">
        <v>2</v>
      </c>
      <c r="I11" s="320">
        <v>35</v>
      </c>
      <c r="J11" s="97" t="s">
        <v>193</v>
      </c>
      <c r="L11" s="132"/>
      <c r="M11" s="132"/>
      <c r="N11" s="132"/>
      <c r="O11" s="132"/>
      <c r="P11" s="132"/>
      <c r="Q11" s="132"/>
      <c r="R11" s="132"/>
      <c r="S11" s="132"/>
      <c r="T11" s="132"/>
      <c r="U11" s="132"/>
    </row>
    <row r="12" spans="1:21" ht="16.5" customHeight="1">
      <c r="A12" s="43" t="s">
        <v>72</v>
      </c>
      <c r="B12" s="321">
        <v>1</v>
      </c>
      <c r="C12" s="322">
        <v>5</v>
      </c>
      <c r="D12" s="322">
        <v>1</v>
      </c>
      <c r="E12" s="322">
        <v>2</v>
      </c>
      <c r="F12" s="322">
        <v>1</v>
      </c>
      <c r="G12" s="322">
        <v>1</v>
      </c>
      <c r="H12" s="322">
        <v>1</v>
      </c>
      <c r="I12" s="323">
        <v>12</v>
      </c>
      <c r="J12" s="99" t="s">
        <v>49</v>
      </c>
      <c r="L12" s="132"/>
      <c r="M12" s="132"/>
      <c r="N12" s="132"/>
      <c r="O12" s="132"/>
      <c r="P12" s="132"/>
      <c r="Q12" s="132"/>
      <c r="R12" s="132"/>
      <c r="S12" s="132"/>
      <c r="T12" s="132"/>
      <c r="U12" s="132"/>
    </row>
    <row r="13" spans="1:21" s="28" customFormat="1" ht="24.75" customHeight="1">
      <c r="A13" s="388" t="s">
        <v>210</v>
      </c>
      <c r="B13" s="360"/>
      <c r="C13" s="360"/>
      <c r="D13" s="360"/>
      <c r="E13" s="360"/>
      <c r="F13" s="364" t="s">
        <v>211</v>
      </c>
      <c r="G13" s="364"/>
      <c r="H13" s="364"/>
      <c r="I13" s="364"/>
      <c r="J13" s="386"/>
    </row>
    <row r="20" ht="45" customHeight="1"/>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Normal="100" zoomScaleSheetLayoutView="100" workbookViewId="0">
      <selection activeCell="A11" sqref="A11"/>
    </sheetView>
  </sheetViews>
  <sheetFormatPr defaultColWidth="8" defaultRowHeight="18" customHeight="1"/>
  <cols>
    <col min="1" max="1" width="16.5703125" style="3" customWidth="1"/>
    <col min="2" max="2" width="11.85546875" style="3" customWidth="1"/>
    <col min="3" max="3" width="10.85546875" style="3" customWidth="1"/>
    <col min="4" max="4" width="11.42578125" style="3" customWidth="1"/>
    <col min="5" max="5" width="11.28515625" style="3" customWidth="1"/>
    <col min="6" max="6" width="11.42578125" style="3" customWidth="1"/>
    <col min="7" max="7" width="11.140625" style="3" customWidth="1"/>
    <col min="8" max="8" width="12.7109375" style="3" customWidth="1"/>
    <col min="9" max="9" width="14.7109375" style="3" customWidth="1"/>
    <col min="10" max="10" width="23.42578125" style="3" customWidth="1"/>
    <col min="11" max="19" width="8" style="3"/>
    <col min="20" max="16384" width="8" style="24"/>
  </cols>
  <sheetData>
    <row r="1" spans="1:19" s="2" customFormat="1" ht="18.95" customHeight="1">
      <c r="A1" s="361" t="s">
        <v>244</v>
      </c>
      <c r="B1" s="361"/>
      <c r="C1" s="361"/>
      <c r="D1" s="361"/>
      <c r="E1" s="361"/>
      <c r="F1" s="361"/>
      <c r="G1" s="361"/>
      <c r="H1" s="361"/>
      <c r="I1" s="362"/>
      <c r="J1" s="362"/>
      <c r="K1" s="1"/>
      <c r="L1" s="1"/>
      <c r="M1" s="1"/>
      <c r="N1" s="1"/>
      <c r="O1" s="1"/>
      <c r="P1" s="1"/>
      <c r="Q1" s="1"/>
      <c r="R1" s="1"/>
      <c r="S1" s="1"/>
    </row>
    <row r="2" spans="1:19" s="21" customFormat="1" ht="18.95" customHeight="1">
      <c r="A2" s="334" t="s">
        <v>245</v>
      </c>
      <c r="B2" s="334"/>
      <c r="C2" s="334"/>
      <c r="D2" s="334"/>
      <c r="E2" s="334"/>
      <c r="F2" s="334"/>
      <c r="G2" s="334"/>
      <c r="H2" s="334"/>
      <c r="I2" s="334"/>
      <c r="J2" s="334"/>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89" t="s">
        <v>65</v>
      </c>
      <c r="B4" s="406" t="s">
        <v>115</v>
      </c>
      <c r="C4" s="407"/>
      <c r="D4" s="31"/>
      <c r="E4" s="39"/>
      <c r="F4" s="23"/>
      <c r="G4" s="31"/>
      <c r="H4" s="112" t="s">
        <v>184</v>
      </c>
      <c r="I4" s="342" t="s">
        <v>54</v>
      </c>
      <c r="J4" s="394" t="s">
        <v>66</v>
      </c>
      <c r="K4" s="38"/>
      <c r="L4" s="38"/>
    </row>
    <row r="5" spans="1:19" ht="15.95" customHeight="1">
      <c r="A5" s="404"/>
      <c r="B5" s="113" t="s">
        <v>139</v>
      </c>
      <c r="C5" s="397" t="s">
        <v>119</v>
      </c>
      <c r="D5" s="397" t="s">
        <v>120</v>
      </c>
      <c r="E5" s="397" t="s">
        <v>121</v>
      </c>
      <c r="F5" s="397" t="s">
        <v>122</v>
      </c>
      <c r="G5" s="397" t="s">
        <v>123</v>
      </c>
      <c r="H5" s="397" t="s">
        <v>124</v>
      </c>
      <c r="I5" s="359"/>
      <c r="J5" s="395"/>
      <c r="K5" s="38"/>
      <c r="L5" s="38"/>
    </row>
    <row r="6" spans="1:19" ht="15.95" customHeight="1">
      <c r="A6" s="405"/>
      <c r="B6" s="186" t="s">
        <v>91</v>
      </c>
      <c r="C6" s="411"/>
      <c r="D6" s="397"/>
      <c r="E6" s="397"/>
      <c r="F6" s="397"/>
      <c r="G6" s="397"/>
      <c r="H6" s="397"/>
      <c r="I6" s="100" t="s">
        <v>33</v>
      </c>
      <c r="J6" s="396"/>
      <c r="K6" s="38"/>
      <c r="L6" s="38"/>
    </row>
    <row r="7" spans="1:19" ht="18" customHeight="1">
      <c r="A7" s="41" t="s">
        <v>54</v>
      </c>
      <c r="B7" s="258">
        <v>484</v>
      </c>
      <c r="C7" s="259">
        <v>8098</v>
      </c>
      <c r="D7" s="259">
        <v>10622</v>
      </c>
      <c r="E7" s="259">
        <v>12176</v>
      </c>
      <c r="F7" s="259">
        <v>10987</v>
      </c>
      <c r="G7" s="259">
        <v>17177</v>
      </c>
      <c r="H7" s="259">
        <v>5496</v>
      </c>
      <c r="I7" s="260">
        <v>65040</v>
      </c>
      <c r="J7" s="96" t="s">
        <v>33</v>
      </c>
      <c r="K7" s="38"/>
      <c r="L7" s="38"/>
    </row>
    <row r="8" spans="1:19" ht="18" customHeight="1">
      <c r="A8" s="42" t="s">
        <v>68</v>
      </c>
      <c r="B8" s="269">
        <v>341</v>
      </c>
      <c r="C8" s="267">
        <v>3612</v>
      </c>
      <c r="D8" s="267">
        <v>1408</v>
      </c>
      <c r="E8" s="267">
        <v>802</v>
      </c>
      <c r="F8" s="231">
        <v>0</v>
      </c>
      <c r="G8" s="267">
        <v>1595</v>
      </c>
      <c r="H8" s="231">
        <v>0</v>
      </c>
      <c r="I8" s="268">
        <v>7758</v>
      </c>
      <c r="J8" s="97" t="s">
        <v>73</v>
      </c>
      <c r="K8" s="38"/>
      <c r="L8" s="38"/>
    </row>
    <row r="9" spans="1:19" ht="18" customHeight="1">
      <c r="A9" s="42" t="s">
        <v>69</v>
      </c>
      <c r="B9" s="234">
        <v>0</v>
      </c>
      <c r="C9" s="267">
        <v>803</v>
      </c>
      <c r="D9" s="267">
        <v>2765</v>
      </c>
      <c r="E9" s="267">
        <v>1814</v>
      </c>
      <c r="F9" s="231">
        <v>0</v>
      </c>
      <c r="G9" s="231">
        <v>0</v>
      </c>
      <c r="H9" s="231">
        <v>0</v>
      </c>
      <c r="I9" s="268">
        <v>5382</v>
      </c>
      <c r="J9" s="98" t="s">
        <v>31</v>
      </c>
      <c r="K9" s="38"/>
      <c r="L9" s="38"/>
    </row>
    <row r="10" spans="1:19" ht="18" customHeight="1">
      <c r="A10" s="42" t="s">
        <v>70</v>
      </c>
      <c r="B10" s="269">
        <v>143</v>
      </c>
      <c r="C10" s="267">
        <v>1232</v>
      </c>
      <c r="D10" s="267">
        <v>1127</v>
      </c>
      <c r="E10" s="267">
        <v>1108</v>
      </c>
      <c r="F10" s="267">
        <v>1152</v>
      </c>
      <c r="G10" s="231">
        <v>0</v>
      </c>
      <c r="H10" s="231">
        <v>0</v>
      </c>
      <c r="I10" s="268">
        <v>4762</v>
      </c>
      <c r="J10" s="97" t="s">
        <v>74</v>
      </c>
      <c r="K10" s="38"/>
      <c r="L10" s="38"/>
    </row>
    <row r="11" spans="1:19" ht="18" customHeight="1">
      <c r="A11" s="42" t="s">
        <v>71</v>
      </c>
      <c r="B11" s="234">
        <v>0</v>
      </c>
      <c r="C11" s="267">
        <v>675</v>
      </c>
      <c r="D11" s="267">
        <v>4685</v>
      </c>
      <c r="E11" s="267">
        <v>6480</v>
      </c>
      <c r="F11" s="267">
        <v>8573</v>
      </c>
      <c r="G11" s="267">
        <v>14142</v>
      </c>
      <c r="H11" s="267">
        <v>3648</v>
      </c>
      <c r="I11" s="268">
        <v>38203</v>
      </c>
      <c r="J11" s="97" t="s">
        <v>193</v>
      </c>
      <c r="K11" s="38"/>
      <c r="L11" s="38"/>
    </row>
    <row r="12" spans="1:19" ht="18" customHeight="1">
      <c r="A12" s="43" t="s">
        <v>72</v>
      </c>
      <c r="B12" s="236">
        <v>0</v>
      </c>
      <c r="C12" s="289">
        <v>1776</v>
      </c>
      <c r="D12" s="289">
        <v>637</v>
      </c>
      <c r="E12" s="289">
        <v>1972</v>
      </c>
      <c r="F12" s="289">
        <v>1262</v>
      </c>
      <c r="G12" s="289">
        <v>1440</v>
      </c>
      <c r="H12" s="289">
        <v>1848</v>
      </c>
      <c r="I12" s="290">
        <v>8935</v>
      </c>
      <c r="J12" s="99" t="s">
        <v>49</v>
      </c>
      <c r="K12" s="38"/>
      <c r="L12" s="38"/>
    </row>
    <row r="13" spans="1:19" s="28" customFormat="1" ht="49.5" customHeight="1">
      <c r="A13" s="388" t="s">
        <v>246</v>
      </c>
      <c r="B13" s="360"/>
      <c r="C13" s="360"/>
      <c r="D13" s="360"/>
      <c r="E13" s="360"/>
      <c r="F13" s="360"/>
      <c r="G13" s="364" t="s">
        <v>247</v>
      </c>
      <c r="H13" s="364"/>
      <c r="I13" s="364"/>
      <c r="J13" s="386"/>
      <c r="K13" s="44"/>
      <c r="L13" s="18"/>
      <c r="M13" s="18"/>
      <c r="N13" s="18"/>
      <c r="O13" s="17"/>
      <c r="P13" s="17"/>
      <c r="Q13" s="17"/>
      <c r="R13" s="17"/>
      <c r="S13" s="17"/>
    </row>
    <row r="16" spans="1:19" ht="18" customHeight="1">
      <c r="B16" s="132"/>
      <c r="C16" s="132"/>
      <c r="D16" s="132"/>
      <c r="E16" s="132"/>
      <c r="F16" s="132"/>
      <c r="G16" s="132"/>
      <c r="H16" s="132"/>
      <c r="I16" s="132"/>
    </row>
    <row r="17" spans="2:9" ht="18" customHeight="1">
      <c r="B17" s="132"/>
      <c r="C17" s="132"/>
      <c r="D17" s="132"/>
      <c r="E17" s="132"/>
      <c r="F17" s="132"/>
      <c r="G17" s="132"/>
      <c r="H17" s="132"/>
      <c r="I17" s="132"/>
    </row>
    <row r="18" spans="2:9" ht="18" customHeight="1">
      <c r="B18" s="132"/>
      <c r="C18" s="132"/>
      <c r="D18" s="132"/>
      <c r="E18" s="132"/>
      <c r="F18" s="132"/>
      <c r="G18" s="132"/>
      <c r="H18" s="132"/>
      <c r="I18" s="132"/>
    </row>
    <row r="19" spans="2:9" ht="18" customHeight="1">
      <c r="B19" s="132"/>
      <c r="C19" s="132"/>
      <c r="D19" s="132"/>
      <c r="E19" s="132"/>
      <c r="F19" s="132"/>
      <c r="G19" s="132"/>
      <c r="H19" s="132"/>
      <c r="I19" s="132"/>
    </row>
    <row r="20" spans="2:9" ht="45" customHeight="1">
      <c r="B20" s="132"/>
      <c r="C20" s="132"/>
      <c r="D20" s="132"/>
      <c r="E20" s="132"/>
      <c r="F20" s="132"/>
      <c r="G20" s="132"/>
      <c r="H20" s="132"/>
      <c r="I20" s="132"/>
    </row>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1"/>
  <sheetViews>
    <sheetView showGridLines="0" rightToLeft="1" view="pageBreakPreview" zoomScale="130" zoomScaleNormal="100" zoomScaleSheetLayoutView="130" workbookViewId="0">
      <selection activeCell="A11" sqref="A11"/>
    </sheetView>
  </sheetViews>
  <sheetFormatPr defaultColWidth="8" defaultRowHeight="18" customHeight="1"/>
  <cols>
    <col min="1" max="1" width="16" style="3" customWidth="1"/>
    <col min="2" max="2" width="9.28515625"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140625" style="3" customWidth="1"/>
    <col min="12" max="20" width="8" style="3"/>
    <col min="21" max="16384" width="8" style="24"/>
  </cols>
  <sheetData>
    <row r="1" spans="1:21" s="2" customFormat="1" ht="18.95" customHeight="1">
      <c r="A1" s="361" t="s">
        <v>248</v>
      </c>
      <c r="B1" s="361"/>
      <c r="C1" s="361"/>
      <c r="D1" s="361"/>
      <c r="E1" s="361"/>
      <c r="F1" s="361"/>
      <c r="G1" s="361"/>
      <c r="H1" s="361"/>
      <c r="I1" s="361"/>
      <c r="J1" s="361"/>
      <c r="K1" s="361"/>
      <c r="L1" s="1"/>
      <c r="M1" s="1"/>
      <c r="N1" s="1"/>
      <c r="O1" s="1"/>
      <c r="P1" s="1"/>
      <c r="Q1" s="1"/>
      <c r="R1" s="1"/>
      <c r="S1" s="1"/>
      <c r="T1" s="1"/>
    </row>
    <row r="2" spans="1:21" s="21" customFormat="1" ht="18.95" customHeight="1">
      <c r="A2" s="333" t="s">
        <v>249</v>
      </c>
      <c r="B2" s="333"/>
      <c r="C2" s="333"/>
      <c r="D2" s="333"/>
      <c r="E2" s="333"/>
      <c r="F2" s="333"/>
      <c r="G2" s="333"/>
      <c r="H2" s="333"/>
      <c r="I2" s="333"/>
      <c r="J2" s="333"/>
      <c r="K2" s="333"/>
      <c r="L2" s="20"/>
      <c r="M2" s="20"/>
      <c r="N2" s="20"/>
      <c r="O2" s="20"/>
      <c r="P2" s="20"/>
      <c r="Q2" s="20"/>
      <c r="R2" s="20"/>
      <c r="S2" s="20"/>
      <c r="T2" s="20"/>
    </row>
    <row r="3" spans="1:21" s="22" customFormat="1" ht="6" customHeight="1">
      <c r="A3" s="5"/>
      <c r="B3" s="5"/>
      <c r="C3" s="5"/>
      <c r="D3" s="5"/>
      <c r="E3" s="5"/>
      <c r="F3" s="5"/>
      <c r="G3" s="5"/>
      <c r="H3" s="5"/>
      <c r="I3" s="5"/>
      <c r="J3" s="5"/>
      <c r="K3" s="5"/>
      <c r="L3" s="7"/>
      <c r="M3" s="7"/>
      <c r="N3" s="7"/>
      <c r="O3" s="7"/>
      <c r="P3" s="7"/>
      <c r="Q3" s="7"/>
      <c r="R3" s="7"/>
      <c r="S3" s="7"/>
      <c r="T3" s="7"/>
    </row>
    <row r="4" spans="1:21" ht="18.75" customHeight="1">
      <c r="A4" s="347" t="s">
        <v>117</v>
      </c>
      <c r="B4" s="406" t="s">
        <v>42</v>
      </c>
      <c r="C4" s="407"/>
      <c r="D4" s="407"/>
      <c r="E4" s="31"/>
      <c r="F4" s="31"/>
      <c r="G4" s="36"/>
      <c r="H4" s="36"/>
      <c r="I4" s="153" t="s">
        <v>48</v>
      </c>
      <c r="J4" s="412" t="s">
        <v>54</v>
      </c>
      <c r="K4" s="394" t="s">
        <v>116</v>
      </c>
      <c r="L4" s="38"/>
      <c r="M4" s="38"/>
    </row>
    <row r="5" spans="1:21" ht="18.75" customHeight="1">
      <c r="A5" s="348"/>
      <c r="B5" s="163" t="s">
        <v>6</v>
      </c>
      <c r="C5" s="163" t="s">
        <v>183</v>
      </c>
      <c r="D5" s="164" t="s">
        <v>78</v>
      </c>
      <c r="E5" s="164" t="s">
        <v>76</v>
      </c>
      <c r="F5" s="164" t="s">
        <v>77</v>
      </c>
      <c r="G5" s="163" t="s">
        <v>0</v>
      </c>
      <c r="H5" s="165" t="s">
        <v>92</v>
      </c>
      <c r="I5" s="166" t="s">
        <v>110</v>
      </c>
      <c r="J5" s="413"/>
      <c r="K5" s="395"/>
      <c r="L5" s="38"/>
      <c r="M5" s="38"/>
    </row>
    <row r="6" spans="1:21" ht="25.5" customHeight="1">
      <c r="A6" s="349"/>
      <c r="B6" s="190" t="s">
        <v>43</v>
      </c>
      <c r="C6" s="184" t="s">
        <v>44</v>
      </c>
      <c r="D6" s="150" t="s">
        <v>45</v>
      </c>
      <c r="E6" s="168" t="s">
        <v>75</v>
      </c>
      <c r="F6" s="168" t="s">
        <v>46</v>
      </c>
      <c r="G6" s="150" t="s">
        <v>47</v>
      </c>
      <c r="H6" s="151" t="s">
        <v>170</v>
      </c>
      <c r="I6" s="151" t="s">
        <v>158</v>
      </c>
      <c r="J6" s="40" t="s">
        <v>33</v>
      </c>
      <c r="K6" s="396"/>
      <c r="L6" s="38"/>
      <c r="M6" s="38"/>
    </row>
    <row r="7" spans="1:21" ht="16.5" customHeight="1">
      <c r="A7" s="10" t="s">
        <v>51</v>
      </c>
      <c r="B7" s="135">
        <v>35</v>
      </c>
      <c r="C7" s="136">
        <v>19</v>
      </c>
      <c r="D7" s="136">
        <v>32</v>
      </c>
      <c r="E7" s="136">
        <v>5</v>
      </c>
      <c r="F7" s="136">
        <v>16</v>
      </c>
      <c r="G7" s="136">
        <v>15</v>
      </c>
      <c r="H7" s="136">
        <v>6</v>
      </c>
      <c r="I7" s="136">
        <v>23</v>
      </c>
      <c r="J7" s="137">
        <v>151</v>
      </c>
      <c r="K7" s="126" t="s">
        <v>50</v>
      </c>
      <c r="L7" s="38"/>
      <c r="M7" s="132"/>
      <c r="P7" s="132"/>
      <c r="Q7" s="132"/>
      <c r="R7" s="132"/>
      <c r="S7" s="132"/>
      <c r="T7" s="132"/>
      <c r="U7" s="132"/>
    </row>
    <row r="8" spans="1:21" ht="16.5" customHeight="1">
      <c r="A8" s="11" t="s">
        <v>84</v>
      </c>
      <c r="B8" s="131">
        <v>5</v>
      </c>
      <c r="C8" s="132">
        <v>0</v>
      </c>
      <c r="D8" s="132">
        <v>0</v>
      </c>
      <c r="E8" s="132">
        <v>0</v>
      </c>
      <c r="F8" s="132">
        <v>0</v>
      </c>
      <c r="G8" s="132">
        <v>0</v>
      </c>
      <c r="H8" s="132">
        <v>0</v>
      </c>
      <c r="I8" s="132">
        <v>0</v>
      </c>
      <c r="J8" s="138">
        <v>5</v>
      </c>
      <c r="K8" s="90" t="s">
        <v>24</v>
      </c>
      <c r="L8" s="38"/>
      <c r="M8" s="132"/>
      <c r="P8" s="132"/>
      <c r="Q8" s="132"/>
      <c r="R8" s="132"/>
      <c r="S8" s="132"/>
      <c r="T8" s="132"/>
      <c r="U8" s="132"/>
    </row>
    <row r="9" spans="1:21" ht="16.5" customHeight="1">
      <c r="A9" s="11" t="s">
        <v>168</v>
      </c>
      <c r="B9" s="131">
        <v>0</v>
      </c>
      <c r="C9" s="132">
        <v>5</v>
      </c>
      <c r="D9" s="132">
        <v>0</v>
      </c>
      <c r="E9" s="132">
        <v>0</v>
      </c>
      <c r="F9" s="132">
        <v>0</v>
      </c>
      <c r="G9" s="132">
        <v>0</v>
      </c>
      <c r="H9" s="132">
        <v>2</v>
      </c>
      <c r="I9" s="132">
        <v>0</v>
      </c>
      <c r="J9" s="138">
        <v>7</v>
      </c>
      <c r="K9" s="90" t="s">
        <v>169</v>
      </c>
      <c r="L9" s="38"/>
      <c r="M9" s="132"/>
      <c r="P9" s="132"/>
      <c r="Q9" s="132"/>
      <c r="R9" s="132"/>
      <c r="S9" s="132"/>
      <c r="T9" s="132"/>
      <c r="U9" s="132"/>
    </row>
    <row r="10" spans="1:21" ht="16.5" customHeight="1">
      <c r="A10" s="11" t="s">
        <v>83</v>
      </c>
      <c r="B10" s="131">
        <v>3</v>
      </c>
      <c r="C10" s="132">
        <v>0</v>
      </c>
      <c r="D10" s="132">
        <v>0</v>
      </c>
      <c r="E10" s="132">
        <v>0</v>
      </c>
      <c r="F10" s="132">
        <v>0</v>
      </c>
      <c r="G10" s="132">
        <v>0</v>
      </c>
      <c r="H10" s="132">
        <v>0</v>
      </c>
      <c r="I10" s="132">
        <v>0</v>
      </c>
      <c r="J10" s="138">
        <v>3</v>
      </c>
      <c r="K10" s="90" t="s">
        <v>30</v>
      </c>
      <c r="L10" s="38"/>
      <c r="M10" s="132"/>
      <c r="P10" s="132"/>
      <c r="Q10" s="132"/>
      <c r="R10" s="132"/>
      <c r="S10" s="132"/>
      <c r="T10" s="132"/>
      <c r="U10" s="132"/>
    </row>
    <row r="11" spans="1:21" ht="16.5" customHeight="1">
      <c r="A11" s="11" t="s">
        <v>86</v>
      </c>
      <c r="B11" s="131">
        <v>6</v>
      </c>
      <c r="C11" s="132">
        <v>2</v>
      </c>
      <c r="D11" s="132">
        <v>4</v>
      </c>
      <c r="E11" s="132">
        <v>0</v>
      </c>
      <c r="F11" s="132">
        <v>0</v>
      </c>
      <c r="G11" s="132">
        <v>0</v>
      </c>
      <c r="H11" s="132">
        <v>1</v>
      </c>
      <c r="I11" s="132">
        <v>0</v>
      </c>
      <c r="J11" s="138">
        <v>13</v>
      </c>
      <c r="K11" s="90" t="s">
        <v>32</v>
      </c>
      <c r="L11" s="38"/>
      <c r="M11" s="132"/>
      <c r="P11" s="132"/>
      <c r="Q11" s="132"/>
      <c r="R11" s="132"/>
      <c r="S11" s="132"/>
      <c r="T11" s="132"/>
      <c r="U11" s="132"/>
    </row>
    <row r="12" spans="1:21" ht="16.5" customHeight="1">
      <c r="A12" s="11" t="s">
        <v>82</v>
      </c>
      <c r="B12" s="131">
        <v>7</v>
      </c>
      <c r="C12" s="132">
        <v>0</v>
      </c>
      <c r="D12" s="132">
        <v>0</v>
      </c>
      <c r="E12" s="132">
        <v>0</v>
      </c>
      <c r="F12" s="132">
        <v>0</v>
      </c>
      <c r="G12" s="132">
        <v>0</v>
      </c>
      <c r="H12" s="132">
        <v>1</v>
      </c>
      <c r="I12" s="132">
        <v>0</v>
      </c>
      <c r="J12" s="138">
        <v>8</v>
      </c>
      <c r="K12" s="90" t="s">
        <v>29</v>
      </c>
      <c r="L12" s="38"/>
      <c r="M12" s="132"/>
      <c r="P12" s="132"/>
      <c r="Q12" s="132"/>
      <c r="R12" s="132"/>
      <c r="S12" s="132"/>
      <c r="T12" s="132"/>
      <c r="U12" s="132"/>
    </row>
    <row r="13" spans="1:21" ht="16.5" customHeight="1">
      <c r="A13" s="11" t="s">
        <v>85</v>
      </c>
      <c r="B13" s="131">
        <v>13</v>
      </c>
      <c r="C13" s="132">
        <v>0</v>
      </c>
      <c r="D13" s="132">
        <v>0</v>
      </c>
      <c r="E13" s="132">
        <v>0</v>
      </c>
      <c r="F13" s="132">
        <v>0</v>
      </c>
      <c r="G13" s="132">
        <v>0</v>
      </c>
      <c r="H13" s="132">
        <v>0</v>
      </c>
      <c r="I13" s="132">
        <v>0</v>
      </c>
      <c r="J13" s="138">
        <v>13</v>
      </c>
      <c r="K13" s="90" t="s">
        <v>28</v>
      </c>
      <c r="L13" s="38"/>
      <c r="M13" s="132"/>
      <c r="P13" s="132"/>
      <c r="Q13" s="132"/>
      <c r="R13" s="132"/>
      <c r="S13" s="132"/>
      <c r="T13" s="132"/>
      <c r="U13" s="132"/>
    </row>
    <row r="14" spans="1:21" ht="16.5" customHeight="1">
      <c r="A14" s="11" t="s">
        <v>53</v>
      </c>
      <c r="B14" s="131">
        <v>1</v>
      </c>
      <c r="C14" s="132">
        <v>0</v>
      </c>
      <c r="D14" s="132">
        <v>19</v>
      </c>
      <c r="E14" s="132">
        <v>0</v>
      </c>
      <c r="F14" s="132">
        <v>0</v>
      </c>
      <c r="G14" s="132">
        <v>0</v>
      </c>
      <c r="H14" s="132">
        <v>0</v>
      </c>
      <c r="I14" s="132">
        <v>6</v>
      </c>
      <c r="J14" s="138">
        <v>26</v>
      </c>
      <c r="K14" s="90" t="s">
        <v>52</v>
      </c>
      <c r="L14" s="38"/>
      <c r="M14" s="132"/>
      <c r="P14" s="132"/>
      <c r="Q14" s="132"/>
      <c r="R14" s="132"/>
      <c r="S14" s="132"/>
      <c r="T14" s="132"/>
      <c r="U14" s="132"/>
    </row>
    <row r="15" spans="1:21" ht="16.5" customHeight="1">
      <c r="A15" s="11" t="s">
        <v>88</v>
      </c>
      <c r="B15" s="131">
        <v>0</v>
      </c>
      <c r="C15" s="132">
        <v>12</v>
      </c>
      <c r="D15" s="132">
        <v>1</v>
      </c>
      <c r="E15" s="132">
        <v>3</v>
      </c>
      <c r="F15" s="132">
        <v>0</v>
      </c>
      <c r="G15" s="132">
        <v>0</v>
      </c>
      <c r="H15" s="132">
        <v>1</v>
      </c>
      <c r="I15" s="132">
        <v>0</v>
      </c>
      <c r="J15" s="138">
        <v>17</v>
      </c>
      <c r="K15" s="90" t="s">
        <v>89</v>
      </c>
      <c r="L15" s="38"/>
      <c r="M15" s="132"/>
      <c r="P15" s="132"/>
      <c r="Q15" s="132"/>
      <c r="R15" s="132"/>
      <c r="S15" s="132"/>
      <c r="T15" s="132"/>
      <c r="U15" s="132"/>
    </row>
    <row r="16" spans="1:21" ht="16.5" customHeight="1">
      <c r="A16" s="11" t="s">
        <v>87</v>
      </c>
      <c r="B16" s="131">
        <v>0</v>
      </c>
      <c r="C16" s="132">
        <v>0</v>
      </c>
      <c r="D16" s="132">
        <v>8</v>
      </c>
      <c r="E16" s="132">
        <v>1</v>
      </c>
      <c r="F16" s="132">
        <v>1</v>
      </c>
      <c r="G16" s="132">
        <v>0</v>
      </c>
      <c r="H16" s="132">
        <v>0</v>
      </c>
      <c r="I16" s="132">
        <v>16</v>
      </c>
      <c r="J16" s="138">
        <v>26</v>
      </c>
      <c r="K16" s="90" t="s">
        <v>26</v>
      </c>
      <c r="L16" s="38"/>
      <c r="M16" s="132"/>
      <c r="P16" s="132"/>
      <c r="Q16" s="132"/>
      <c r="R16" s="132"/>
      <c r="S16" s="132"/>
      <c r="T16" s="132"/>
      <c r="U16" s="132"/>
    </row>
    <row r="17" spans="1:21" ht="16.5" customHeight="1">
      <c r="A17" s="13" t="s">
        <v>136</v>
      </c>
      <c r="B17" s="131">
        <v>0</v>
      </c>
      <c r="C17" s="132">
        <v>0</v>
      </c>
      <c r="D17" s="132">
        <v>0</v>
      </c>
      <c r="E17" s="132">
        <v>0</v>
      </c>
      <c r="F17" s="132">
        <v>0</v>
      </c>
      <c r="G17" s="132">
        <v>0</v>
      </c>
      <c r="H17" s="132">
        <v>0</v>
      </c>
      <c r="I17" s="132">
        <v>16</v>
      </c>
      <c r="J17" s="138">
        <v>16</v>
      </c>
      <c r="K17" s="93" t="s">
        <v>8</v>
      </c>
      <c r="L17" s="38"/>
      <c r="M17" s="132"/>
      <c r="P17" s="132"/>
      <c r="Q17" s="132"/>
      <c r="R17" s="132"/>
      <c r="S17" s="132"/>
      <c r="T17" s="132"/>
      <c r="U17" s="132"/>
    </row>
    <row r="18" spans="1:21" ht="16.5" customHeight="1">
      <c r="A18" s="13" t="s">
        <v>137</v>
      </c>
      <c r="B18" s="131">
        <v>0</v>
      </c>
      <c r="C18" s="132">
        <v>0</v>
      </c>
      <c r="D18" s="132">
        <v>8</v>
      </c>
      <c r="E18" s="132">
        <v>1</v>
      </c>
      <c r="F18" s="132">
        <v>1</v>
      </c>
      <c r="G18" s="132">
        <v>0</v>
      </c>
      <c r="H18" s="132">
        <v>0</v>
      </c>
      <c r="I18" s="132">
        <v>0</v>
      </c>
      <c r="J18" s="138">
        <v>10</v>
      </c>
      <c r="K18" s="93" t="s">
        <v>9</v>
      </c>
      <c r="L18" s="38"/>
      <c r="M18" s="132"/>
      <c r="P18" s="132"/>
      <c r="Q18" s="132"/>
      <c r="R18" s="132"/>
      <c r="S18" s="132"/>
      <c r="T18" s="132"/>
      <c r="U18" s="132"/>
    </row>
    <row r="19" spans="1:21" ht="16.5" customHeight="1">
      <c r="A19" s="11" t="s">
        <v>81</v>
      </c>
      <c r="B19" s="131">
        <v>0</v>
      </c>
      <c r="C19" s="132">
        <v>0</v>
      </c>
      <c r="D19" s="132">
        <v>0</v>
      </c>
      <c r="E19" s="132">
        <v>1</v>
      </c>
      <c r="F19" s="132">
        <v>11</v>
      </c>
      <c r="G19" s="132">
        <v>0</v>
      </c>
      <c r="H19" s="132">
        <v>1</v>
      </c>
      <c r="I19" s="132">
        <v>0</v>
      </c>
      <c r="J19" s="138">
        <v>13</v>
      </c>
      <c r="K19" s="90" t="s">
        <v>25</v>
      </c>
      <c r="L19" s="38"/>
      <c r="M19" s="132"/>
      <c r="P19" s="132"/>
      <c r="Q19" s="132"/>
      <c r="R19" s="132"/>
      <c r="S19" s="132"/>
      <c r="T19" s="132"/>
      <c r="U19" s="132"/>
    </row>
    <row r="20" spans="1:21" ht="16.5" customHeight="1">
      <c r="A20" s="14" t="s">
        <v>80</v>
      </c>
      <c r="B20" s="133">
        <v>0</v>
      </c>
      <c r="C20" s="134">
        <v>0</v>
      </c>
      <c r="D20" s="134">
        <v>0</v>
      </c>
      <c r="E20" s="134">
        <v>0</v>
      </c>
      <c r="F20" s="134">
        <v>4</v>
      </c>
      <c r="G20" s="134">
        <v>15</v>
      </c>
      <c r="H20" s="134">
        <v>0</v>
      </c>
      <c r="I20" s="134">
        <v>1</v>
      </c>
      <c r="J20" s="139">
        <v>20</v>
      </c>
      <c r="K20" s="91" t="s">
        <v>27</v>
      </c>
      <c r="L20" s="38"/>
      <c r="M20" s="132"/>
      <c r="P20" s="132"/>
      <c r="Q20" s="132"/>
      <c r="R20" s="132"/>
      <c r="S20" s="132"/>
      <c r="T20" s="132"/>
      <c r="U20" s="132"/>
    </row>
    <row r="21" spans="1:21" s="28" customFormat="1" ht="26.25" customHeight="1">
      <c r="A21" s="388" t="s">
        <v>210</v>
      </c>
      <c r="B21" s="360"/>
      <c r="C21" s="360"/>
      <c r="D21" s="398"/>
      <c r="E21" s="398"/>
      <c r="F21" s="398"/>
      <c r="G21" s="364" t="s">
        <v>211</v>
      </c>
      <c r="H21" s="364"/>
      <c r="I21" s="364"/>
      <c r="J21" s="364"/>
      <c r="K21" s="386"/>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04" right="0.59055118110236204" top="0.78740157480314998" bottom="0.59055118110236204" header="0.39370078740157499" footer="0.39370078740157499"/>
  <pageSetup paperSize="9" scale="97"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1"/>
  <sheetViews>
    <sheetView showGridLines="0" rightToLeft="1" view="pageBreakPreview" zoomScale="110" zoomScaleNormal="100" zoomScaleSheetLayoutView="110" workbookViewId="0">
      <selection activeCell="A11" sqref="A11"/>
    </sheetView>
  </sheetViews>
  <sheetFormatPr defaultColWidth="8" defaultRowHeight="18" customHeight="1"/>
  <cols>
    <col min="1" max="1" width="16.28515625" style="3" customWidth="1"/>
    <col min="2" max="2" width="11"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85546875" style="3" customWidth="1"/>
    <col min="12" max="20" width="8" style="3"/>
    <col min="21" max="16384" width="8" style="24"/>
  </cols>
  <sheetData>
    <row r="1" spans="1:21" s="2" customFormat="1" ht="18.95" customHeight="1">
      <c r="A1" s="361" t="s">
        <v>250</v>
      </c>
      <c r="B1" s="361"/>
      <c r="C1" s="361"/>
      <c r="D1" s="361"/>
      <c r="E1" s="361"/>
      <c r="F1" s="361"/>
      <c r="G1" s="361"/>
      <c r="H1" s="361"/>
      <c r="I1" s="361"/>
      <c r="J1" s="361"/>
      <c r="K1" s="361"/>
      <c r="L1" s="1"/>
      <c r="M1" s="1"/>
      <c r="N1" s="1"/>
      <c r="O1" s="1"/>
      <c r="P1" s="1"/>
      <c r="Q1" s="1"/>
      <c r="R1" s="1"/>
      <c r="S1" s="1"/>
      <c r="T1" s="1"/>
    </row>
    <row r="2" spans="1:21" s="21" customFormat="1" ht="18.95" customHeight="1">
      <c r="A2" s="333" t="s">
        <v>251</v>
      </c>
      <c r="B2" s="333"/>
      <c r="C2" s="333"/>
      <c r="D2" s="333"/>
      <c r="E2" s="333"/>
      <c r="F2" s="333"/>
      <c r="G2" s="333"/>
      <c r="H2" s="333"/>
      <c r="I2" s="333"/>
      <c r="J2" s="333"/>
      <c r="K2" s="333"/>
      <c r="L2" s="20"/>
      <c r="M2" s="20"/>
      <c r="N2" s="20"/>
      <c r="O2" s="20"/>
      <c r="P2" s="20"/>
      <c r="Q2" s="20"/>
      <c r="R2" s="20"/>
      <c r="S2" s="20"/>
      <c r="T2" s="20"/>
    </row>
    <row r="3" spans="1:21" s="22" customFormat="1" ht="6" customHeight="1">
      <c r="A3" s="5"/>
      <c r="B3" s="5"/>
      <c r="C3" s="5"/>
      <c r="D3" s="5"/>
      <c r="E3" s="5"/>
      <c r="F3" s="5"/>
      <c r="G3" s="5"/>
      <c r="H3" s="5"/>
      <c r="I3" s="5"/>
      <c r="J3" s="5"/>
      <c r="K3" s="5"/>
      <c r="L3" s="7"/>
      <c r="M3" s="7"/>
      <c r="N3" s="7"/>
      <c r="O3" s="7"/>
      <c r="P3" s="7"/>
      <c r="Q3" s="7"/>
      <c r="R3" s="7"/>
      <c r="S3" s="7"/>
      <c r="T3" s="7"/>
    </row>
    <row r="4" spans="1:21" ht="18.75" customHeight="1">
      <c r="A4" s="347" t="s">
        <v>117</v>
      </c>
      <c r="B4" s="406" t="s">
        <v>42</v>
      </c>
      <c r="C4" s="407"/>
      <c r="D4" s="407"/>
      <c r="E4" s="31"/>
      <c r="F4" s="31"/>
      <c r="G4" s="36"/>
      <c r="H4" s="36"/>
      <c r="I4" s="95" t="s">
        <v>48</v>
      </c>
      <c r="J4" s="412" t="s">
        <v>54</v>
      </c>
      <c r="K4" s="394" t="s">
        <v>116</v>
      </c>
      <c r="L4" s="38"/>
      <c r="M4" s="38"/>
    </row>
    <row r="5" spans="1:21" ht="18.75" customHeight="1">
      <c r="A5" s="348"/>
      <c r="B5" s="163" t="s">
        <v>6</v>
      </c>
      <c r="C5" s="163" t="s">
        <v>183</v>
      </c>
      <c r="D5" s="164" t="s">
        <v>78</v>
      </c>
      <c r="E5" s="164" t="s">
        <v>76</v>
      </c>
      <c r="F5" s="164" t="s">
        <v>77</v>
      </c>
      <c r="G5" s="163" t="s">
        <v>0</v>
      </c>
      <c r="H5" s="165" t="s">
        <v>92</v>
      </c>
      <c r="I5" s="166" t="s">
        <v>110</v>
      </c>
      <c r="J5" s="413"/>
      <c r="K5" s="395"/>
      <c r="L5" s="38"/>
      <c r="M5" s="38"/>
    </row>
    <row r="6" spans="1:21" ht="25.5" customHeight="1">
      <c r="A6" s="349"/>
      <c r="B6" s="190" t="s">
        <v>43</v>
      </c>
      <c r="C6" s="184" t="s">
        <v>44</v>
      </c>
      <c r="D6" s="150" t="s">
        <v>45</v>
      </c>
      <c r="E6" s="168" t="s">
        <v>75</v>
      </c>
      <c r="F6" s="168" t="s">
        <v>46</v>
      </c>
      <c r="G6" s="150" t="s">
        <v>47</v>
      </c>
      <c r="H6" s="151" t="s">
        <v>170</v>
      </c>
      <c r="I6" s="151" t="s">
        <v>158</v>
      </c>
      <c r="J6" s="40" t="s">
        <v>33</v>
      </c>
      <c r="K6" s="396"/>
      <c r="L6" s="38"/>
      <c r="M6" s="38"/>
    </row>
    <row r="7" spans="1:21" ht="16.5" customHeight="1">
      <c r="A7" s="10" t="s">
        <v>51</v>
      </c>
      <c r="B7" s="135">
        <v>129522</v>
      </c>
      <c r="C7" s="136">
        <v>8333</v>
      </c>
      <c r="D7" s="136">
        <v>238964</v>
      </c>
      <c r="E7" s="136">
        <v>2149</v>
      </c>
      <c r="F7" s="136">
        <v>116170</v>
      </c>
      <c r="G7" s="136">
        <v>20222</v>
      </c>
      <c r="H7" s="136">
        <v>2459</v>
      </c>
      <c r="I7" s="136">
        <v>260748</v>
      </c>
      <c r="J7" s="137">
        <v>778567</v>
      </c>
      <c r="K7" s="126" t="s">
        <v>50</v>
      </c>
      <c r="L7" s="38"/>
      <c r="M7" s="132"/>
      <c r="N7" s="132"/>
      <c r="O7" s="132"/>
      <c r="Q7" s="132"/>
      <c r="R7" s="132"/>
      <c r="S7" s="132"/>
      <c r="T7" s="132"/>
      <c r="U7" s="132"/>
    </row>
    <row r="8" spans="1:21" ht="16.5" customHeight="1">
      <c r="A8" s="11" t="s">
        <v>84</v>
      </c>
      <c r="B8" s="131">
        <v>4764</v>
      </c>
      <c r="C8" s="132">
        <v>0</v>
      </c>
      <c r="D8" s="132">
        <v>0</v>
      </c>
      <c r="E8" s="132">
        <v>0</v>
      </c>
      <c r="F8" s="132">
        <v>0</v>
      </c>
      <c r="G8" s="132">
        <v>0</v>
      </c>
      <c r="H8" s="132">
        <v>0</v>
      </c>
      <c r="I8" s="132">
        <v>0</v>
      </c>
      <c r="J8" s="138">
        <v>4764</v>
      </c>
      <c r="K8" s="90" t="s">
        <v>24</v>
      </c>
      <c r="L8" s="38"/>
      <c r="M8" s="132"/>
      <c r="N8" s="132"/>
      <c r="O8" s="132"/>
      <c r="Q8" s="132"/>
      <c r="R8" s="132"/>
      <c r="S8" s="132"/>
      <c r="T8" s="132"/>
      <c r="U8" s="132"/>
    </row>
    <row r="9" spans="1:21" ht="16.5" customHeight="1">
      <c r="A9" s="11" t="s">
        <v>168</v>
      </c>
      <c r="B9" s="131">
        <v>0</v>
      </c>
      <c r="C9" s="132">
        <v>2383</v>
      </c>
      <c r="D9" s="132">
        <v>0</v>
      </c>
      <c r="E9" s="132">
        <v>0</v>
      </c>
      <c r="F9" s="132">
        <v>0</v>
      </c>
      <c r="G9" s="132">
        <v>0</v>
      </c>
      <c r="H9" s="132">
        <v>694</v>
      </c>
      <c r="I9" s="132">
        <v>0</v>
      </c>
      <c r="J9" s="138">
        <v>3077</v>
      </c>
      <c r="K9" s="90" t="s">
        <v>169</v>
      </c>
      <c r="L9" s="38"/>
      <c r="M9" s="132"/>
      <c r="N9" s="132"/>
      <c r="O9" s="132"/>
      <c r="Q9" s="132"/>
      <c r="R9" s="132"/>
      <c r="S9" s="132"/>
      <c r="T9" s="132"/>
      <c r="U9" s="132"/>
    </row>
    <row r="10" spans="1:21" ht="16.5" customHeight="1">
      <c r="A10" s="11" t="s">
        <v>83</v>
      </c>
      <c r="B10" s="131">
        <v>5530</v>
      </c>
      <c r="C10" s="132">
        <v>0</v>
      </c>
      <c r="D10" s="132">
        <v>0</v>
      </c>
      <c r="E10" s="132">
        <v>0</v>
      </c>
      <c r="F10" s="132">
        <v>0</v>
      </c>
      <c r="G10" s="132">
        <v>0</v>
      </c>
      <c r="H10" s="132">
        <v>0</v>
      </c>
      <c r="I10" s="132">
        <v>0</v>
      </c>
      <c r="J10" s="138">
        <v>5530</v>
      </c>
      <c r="K10" s="90" t="s">
        <v>30</v>
      </c>
      <c r="L10" s="38"/>
      <c r="M10" s="132"/>
      <c r="N10" s="132"/>
      <c r="O10" s="132"/>
      <c r="Q10" s="132"/>
      <c r="R10" s="132"/>
      <c r="S10" s="132"/>
      <c r="T10" s="132"/>
      <c r="U10" s="132"/>
    </row>
    <row r="11" spans="1:21" ht="16.5" customHeight="1">
      <c r="A11" s="11" t="s">
        <v>86</v>
      </c>
      <c r="B11" s="131">
        <v>11465</v>
      </c>
      <c r="C11" s="132">
        <v>508</v>
      </c>
      <c r="D11" s="132">
        <v>12877</v>
      </c>
      <c r="E11" s="132">
        <v>0</v>
      </c>
      <c r="F11" s="132">
        <v>0</v>
      </c>
      <c r="G11" s="132">
        <v>0</v>
      </c>
      <c r="H11" s="132">
        <v>362</v>
      </c>
      <c r="I11" s="132">
        <v>0</v>
      </c>
      <c r="J11" s="138">
        <v>25212</v>
      </c>
      <c r="K11" s="90" t="s">
        <v>32</v>
      </c>
      <c r="L11" s="38"/>
      <c r="M11" s="132"/>
      <c r="N11" s="132"/>
      <c r="O11" s="132"/>
      <c r="Q11" s="132"/>
      <c r="R11" s="132"/>
      <c r="S11" s="132"/>
      <c r="T11" s="132"/>
      <c r="U11" s="132"/>
    </row>
    <row r="12" spans="1:21" ht="16.5" customHeight="1">
      <c r="A12" s="11" t="s">
        <v>82</v>
      </c>
      <c r="B12" s="131">
        <v>43858</v>
      </c>
      <c r="C12" s="132">
        <v>0</v>
      </c>
      <c r="D12" s="132">
        <v>0</v>
      </c>
      <c r="E12" s="132">
        <v>0</v>
      </c>
      <c r="F12" s="132">
        <v>0</v>
      </c>
      <c r="G12" s="132">
        <v>0</v>
      </c>
      <c r="H12" s="132">
        <v>1120</v>
      </c>
      <c r="I12" s="132">
        <v>0</v>
      </c>
      <c r="J12" s="138">
        <v>44978</v>
      </c>
      <c r="K12" s="90" t="s">
        <v>29</v>
      </c>
      <c r="L12" s="38"/>
      <c r="M12" s="132"/>
      <c r="N12" s="132"/>
      <c r="O12" s="132"/>
      <c r="Q12" s="132"/>
      <c r="R12" s="132"/>
      <c r="S12" s="132"/>
      <c r="T12" s="132"/>
      <c r="U12" s="132"/>
    </row>
    <row r="13" spans="1:21" ht="16.5" customHeight="1">
      <c r="A13" s="11" t="s">
        <v>85</v>
      </c>
      <c r="B13" s="131">
        <v>57981</v>
      </c>
      <c r="C13" s="132">
        <v>0</v>
      </c>
      <c r="D13" s="132">
        <v>0</v>
      </c>
      <c r="E13" s="132">
        <v>0</v>
      </c>
      <c r="F13" s="132">
        <v>0</v>
      </c>
      <c r="G13" s="132">
        <v>0</v>
      </c>
      <c r="H13" s="132">
        <v>0</v>
      </c>
      <c r="I13" s="132">
        <v>0</v>
      </c>
      <c r="J13" s="138">
        <v>57981</v>
      </c>
      <c r="K13" s="90" t="s">
        <v>28</v>
      </c>
      <c r="L13" s="38"/>
      <c r="M13" s="132"/>
      <c r="N13" s="132"/>
      <c r="O13" s="132"/>
      <c r="Q13" s="132"/>
      <c r="R13" s="132"/>
      <c r="S13" s="132"/>
      <c r="T13" s="132"/>
      <c r="U13" s="132"/>
    </row>
    <row r="14" spans="1:21" ht="16.5" customHeight="1">
      <c r="A14" s="11" t="s">
        <v>53</v>
      </c>
      <c r="B14" s="131">
        <v>5924</v>
      </c>
      <c r="C14" s="132">
        <v>0</v>
      </c>
      <c r="D14" s="132">
        <v>135552</v>
      </c>
      <c r="E14" s="132">
        <v>0</v>
      </c>
      <c r="F14" s="132">
        <v>0</v>
      </c>
      <c r="G14" s="132">
        <v>0</v>
      </c>
      <c r="H14" s="132">
        <v>0</v>
      </c>
      <c r="I14" s="132">
        <v>16484</v>
      </c>
      <c r="J14" s="138">
        <v>157960</v>
      </c>
      <c r="K14" s="90" t="s">
        <v>52</v>
      </c>
      <c r="L14" s="38"/>
      <c r="M14" s="132"/>
      <c r="N14" s="132"/>
      <c r="O14" s="132"/>
      <c r="Q14" s="132"/>
      <c r="R14" s="132"/>
      <c r="S14" s="132"/>
      <c r="T14" s="132"/>
      <c r="U14" s="132"/>
    </row>
    <row r="15" spans="1:21" ht="16.5" customHeight="1">
      <c r="A15" s="11" t="s">
        <v>88</v>
      </c>
      <c r="B15" s="131">
        <v>0</v>
      </c>
      <c r="C15" s="132">
        <v>5442</v>
      </c>
      <c r="D15" s="132">
        <v>2839</v>
      </c>
      <c r="E15" s="132">
        <v>1364</v>
      </c>
      <c r="F15" s="132">
        <v>0</v>
      </c>
      <c r="G15" s="132">
        <v>0</v>
      </c>
      <c r="H15" s="132">
        <v>0</v>
      </c>
      <c r="I15" s="132">
        <v>0</v>
      </c>
      <c r="J15" s="138">
        <v>9645</v>
      </c>
      <c r="K15" s="90" t="s">
        <v>89</v>
      </c>
      <c r="L15" s="38"/>
      <c r="M15" s="132"/>
      <c r="N15" s="132"/>
      <c r="O15" s="132"/>
      <c r="Q15" s="132"/>
      <c r="R15" s="132"/>
      <c r="S15" s="132"/>
      <c r="T15" s="132"/>
      <c r="U15" s="132"/>
    </row>
    <row r="16" spans="1:21" ht="16.5" customHeight="1">
      <c r="A16" s="11" t="s">
        <v>87</v>
      </c>
      <c r="B16" s="131">
        <v>0</v>
      </c>
      <c r="C16" s="132">
        <v>0</v>
      </c>
      <c r="D16" s="132">
        <v>87696</v>
      </c>
      <c r="E16" s="132">
        <v>545</v>
      </c>
      <c r="F16" s="132">
        <v>1623</v>
      </c>
      <c r="G16" s="132">
        <v>0</v>
      </c>
      <c r="H16" s="132">
        <v>0</v>
      </c>
      <c r="I16" s="132">
        <v>243716</v>
      </c>
      <c r="J16" s="138">
        <v>333580</v>
      </c>
      <c r="K16" s="90" t="s">
        <v>26</v>
      </c>
      <c r="L16" s="38"/>
      <c r="M16" s="132"/>
      <c r="N16" s="132"/>
      <c r="O16" s="132"/>
      <c r="Q16" s="132"/>
      <c r="R16" s="132"/>
      <c r="S16" s="132"/>
      <c r="T16" s="132"/>
      <c r="U16" s="132"/>
    </row>
    <row r="17" spans="1:21" ht="16.5" customHeight="1">
      <c r="A17" s="13" t="s">
        <v>136</v>
      </c>
      <c r="B17" s="131">
        <v>0</v>
      </c>
      <c r="C17" s="132">
        <v>0</v>
      </c>
      <c r="D17" s="132">
        <v>0</v>
      </c>
      <c r="E17" s="132">
        <v>0</v>
      </c>
      <c r="F17" s="132">
        <v>0</v>
      </c>
      <c r="G17" s="132">
        <v>0</v>
      </c>
      <c r="H17" s="132">
        <v>0</v>
      </c>
      <c r="I17" s="132">
        <v>243716</v>
      </c>
      <c r="J17" s="138">
        <v>243716</v>
      </c>
      <c r="K17" s="93" t="s">
        <v>8</v>
      </c>
      <c r="L17" s="38"/>
      <c r="M17" s="132"/>
      <c r="N17" s="132"/>
      <c r="O17" s="132"/>
      <c r="Q17" s="132"/>
      <c r="R17" s="132"/>
      <c r="S17" s="132"/>
      <c r="T17" s="132"/>
      <c r="U17" s="132"/>
    </row>
    <row r="18" spans="1:21" ht="16.5" customHeight="1">
      <c r="A18" s="13" t="s">
        <v>137</v>
      </c>
      <c r="B18" s="131">
        <v>0</v>
      </c>
      <c r="C18" s="132">
        <v>0</v>
      </c>
      <c r="D18" s="132">
        <v>87696</v>
      </c>
      <c r="E18" s="132">
        <v>545</v>
      </c>
      <c r="F18" s="132">
        <v>1623</v>
      </c>
      <c r="G18" s="132">
        <v>0</v>
      </c>
      <c r="H18" s="132">
        <v>0</v>
      </c>
      <c r="I18" s="132">
        <v>0</v>
      </c>
      <c r="J18" s="138">
        <v>89864</v>
      </c>
      <c r="K18" s="93" t="s">
        <v>9</v>
      </c>
      <c r="L18" s="38"/>
      <c r="M18" s="132"/>
      <c r="N18" s="132"/>
      <c r="O18" s="132"/>
      <c r="Q18" s="132"/>
      <c r="R18" s="132"/>
      <c r="S18" s="132"/>
      <c r="T18" s="132"/>
      <c r="U18" s="132"/>
    </row>
    <row r="19" spans="1:21" ht="16.5" customHeight="1">
      <c r="A19" s="11" t="s">
        <v>81</v>
      </c>
      <c r="B19" s="131">
        <v>0</v>
      </c>
      <c r="C19" s="132">
        <v>0</v>
      </c>
      <c r="D19" s="132">
        <v>0</v>
      </c>
      <c r="E19" s="132">
        <v>240</v>
      </c>
      <c r="F19" s="132">
        <v>109509</v>
      </c>
      <c r="G19" s="132">
        <v>0</v>
      </c>
      <c r="H19" s="132">
        <v>283</v>
      </c>
      <c r="I19" s="132">
        <v>0</v>
      </c>
      <c r="J19" s="138">
        <v>110032</v>
      </c>
      <c r="K19" s="90" t="s">
        <v>25</v>
      </c>
      <c r="L19" s="38"/>
      <c r="M19" s="132"/>
      <c r="N19" s="132"/>
      <c r="O19" s="132"/>
      <c r="Q19" s="132"/>
      <c r="R19" s="132"/>
      <c r="S19" s="132"/>
      <c r="T19" s="132"/>
      <c r="U19" s="132"/>
    </row>
    <row r="20" spans="1:21" ht="16.5" customHeight="1">
      <c r="A20" s="14" t="s">
        <v>80</v>
      </c>
      <c r="B20" s="133">
        <v>0</v>
      </c>
      <c r="C20" s="134">
        <v>0</v>
      </c>
      <c r="D20" s="134">
        <v>0</v>
      </c>
      <c r="E20" s="134">
        <v>0</v>
      </c>
      <c r="F20" s="134">
        <v>5038</v>
      </c>
      <c r="G20" s="134">
        <v>20222</v>
      </c>
      <c r="H20" s="134">
        <v>0</v>
      </c>
      <c r="I20" s="134">
        <v>548</v>
      </c>
      <c r="J20" s="139">
        <v>25808</v>
      </c>
      <c r="K20" s="91" t="s">
        <v>27</v>
      </c>
      <c r="L20" s="38"/>
      <c r="M20" s="132"/>
      <c r="N20" s="132"/>
      <c r="O20" s="132"/>
      <c r="Q20" s="132"/>
      <c r="R20" s="132"/>
      <c r="S20" s="132"/>
      <c r="T20" s="132"/>
      <c r="U20" s="132"/>
    </row>
    <row r="21" spans="1:21" s="28" customFormat="1" ht="78" customHeight="1">
      <c r="A21" s="388" t="s">
        <v>231</v>
      </c>
      <c r="B21" s="360"/>
      <c r="C21" s="360"/>
      <c r="D21" s="398"/>
      <c r="E21" s="398"/>
      <c r="F21" s="398"/>
      <c r="G21" s="364" t="s">
        <v>232</v>
      </c>
      <c r="H21" s="364"/>
      <c r="I21" s="364"/>
      <c r="J21" s="364"/>
      <c r="K21" s="386"/>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04" right="0.59055118110236204" top="0.78740157480314998" bottom="0.59055118110236204" header="0.39370078740157499" footer="0.39370078740157499"/>
  <pageSetup paperSize="9" scale="95"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topLeftCell="A7" zoomScale="130" zoomScaleNormal="100" zoomScaleSheetLayoutView="130" workbookViewId="0">
      <selection activeCell="A11" sqref="A11"/>
    </sheetView>
  </sheetViews>
  <sheetFormatPr defaultColWidth="8" defaultRowHeight="18" customHeight="1"/>
  <cols>
    <col min="1" max="1" width="24.140625" style="3" customWidth="1"/>
    <col min="2" max="2" width="16.140625" style="3" customWidth="1"/>
    <col min="3" max="3" width="13.42578125" style="3" customWidth="1"/>
    <col min="4" max="4" width="18.7109375" style="3" customWidth="1"/>
    <col min="5" max="5" width="18.42578125" style="3" customWidth="1"/>
    <col min="6" max="6" width="16.5703125" style="3" customWidth="1"/>
    <col min="7" max="7" width="26" style="3" customWidth="1"/>
    <col min="8" max="19" width="8" style="3"/>
    <col min="20" max="16384" width="8" style="24"/>
  </cols>
  <sheetData>
    <row r="1" spans="1:19" s="2" customFormat="1" ht="19.5" customHeight="1">
      <c r="A1" s="361" t="s">
        <v>252</v>
      </c>
      <c r="B1" s="361"/>
      <c r="C1" s="361"/>
      <c r="D1" s="361"/>
      <c r="E1" s="361"/>
      <c r="F1" s="362"/>
      <c r="G1" s="362"/>
      <c r="H1" s="1"/>
      <c r="I1" s="1"/>
      <c r="J1" s="1"/>
      <c r="K1" s="1"/>
      <c r="L1" s="1"/>
      <c r="M1" s="1"/>
      <c r="N1" s="1"/>
      <c r="O1" s="1"/>
      <c r="P1" s="1"/>
      <c r="Q1" s="1"/>
      <c r="R1" s="1"/>
      <c r="S1" s="1"/>
    </row>
    <row r="2" spans="1:19" s="21" customFormat="1" ht="19.5" customHeight="1">
      <c r="A2" s="333" t="s">
        <v>253</v>
      </c>
      <c r="B2" s="333"/>
      <c r="C2" s="333"/>
      <c r="D2" s="333"/>
      <c r="E2" s="333"/>
      <c r="F2" s="333"/>
      <c r="G2" s="333"/>
      <c r="H2" s="20"/>
      <c r="I2" s="20"/>
      <c r="J2" s="20"/>
      <c r="K2" s="20"/>
      <c r="L2" s="20"/>
      <c r="M2" s="20"/>
      <c r="N2" s="20"/>
      <c r="O2" s="20"/>
      <c r="P2" s="20"/>
      <c r="Q2" s="20"/>
      <c r="R2" s="20"/>
      <c r="S2" s="20"/>
    </row>
    <row r="3" spans="1:19" s="22" customFormat="1" ht="6" customHeight="1">
      <c r="A3" s="5"/>
      <c r="B3" s="5"/>
      <c r="C3" s="5"/>
      <c r="D3" s="5"/>
      <c r="E3" s="5"/>
      <c r="F3" s="5"/>
      <c r="G3" s="5"/>
      <c r="H3" s="7"/>
      <c r="I3" s="7"/>
      <c r="J3" s="7"/>
      <c r="K3" s="7"/>
      <c r="L3" s="7"/>
      <c r="M3" s="7"/>
      <c r="N3" s="7"/>
      <c r="O3" s="7"/>
      <c r="P3" s="7"/>
      <c r="Q3" s="7"/>
      <c r="R3" s="7"/>
      <c r="S3" s="7"/>
    </row>
    <row r="4" spans="1:19" ht="17.25" customHeight="1">
      <c r="A4" s="347" t="s">
        <v>117</v>
      </c>
      <c r="B4" s="88" t="s">
        <v>201</v>
      </c>
      <c r="C4" s="31"/>
      <c r="D4" s="36"/>
      <c r="E4" s="118" t="s">
        <v>61</v>
      </c>
      <c r="F4" s="412" t="s">
        <v>54</v>
      </c>
      <c r="G4" s="394" t="s">
        <v>116</v>
      </c>
    </row>
    <row r="5" spans="1:19" ht="15.95" customHeight="1">
      <c r="A5" s="348"/>
      <c r="B5" s="120" t="s">
        <v>64</v>
      </c>
      <c r="C5" s="110" t="s">
        <v>63</v>
      </c>
      <c r="D5" s="110" t="s">
        <v>62</v>
      </c>
      <c r="E5" s="115" t="s">
        <v>202</v>
      </c>
      <c r="F5" s="413"/>
      <c r="G5" s="395"/>
    </row>
    <row r="6" spans="1:19" ht="24.75" customHeight="1">
      <c r="A6" s="399"/>
      <c r="B6" s="188" t="s">
        <v>135</v>
      </c>
      <c r="C6" s="189" t="s">
        <v>35</v>
      </c>
      <c r="D6" s="116" t="s">
        <v>134</v>
      </c>
      <c r="E6" s="117" t="s">
        <v>203</v>
      </c>
      <c r="F6" s="100" t="s">
        <v>33</v>
      </c>
      <c r="G6" s="396"/>
    </row>
    <row r="7" spans="1:19" ht="16.5" customHeight="1">
      <c r="A7" s="221" t="s">
        <v>51</v>
      </c>
      <c r="B7" s="135">
        <v>28</v>
      </c>
      <c r="C7" s="136">
        <f t="shared" ref="C7:F7" si="0">SUM(C8:C20)-C16</f>
        <v>33</v>
      </c>
      <c r="D7" s="136">
        <f t="shared" si="0"/>
        <v>53</v>
      </c>
      <c r="E7" s="136">
        <f t="shared" si="0"/>
        <v>37</v>
      </c>
      <c r="F7" s="137">
        <f t="shared" si="0"/>
        <v>151</v>
      </c>
      <c r="G7" s="89" t="s">
        <v>50</v>
      </c>
    </row>
    <row r="8" spans="1:19" ht="16.5" customHeight="1">
      <c r="A8" s="222" t="s">
        <v>84</v>
      </c>
      <c r="B8" s="131">
        <v>0</v>
      </c>
      <c r="C8" s="132">
        <v>0</v>
      </c>
      <c r="D8" s="132">
        <v>5</v>
      </c>
      <c r="E8" s="132">
        <v>0</v>
      </c>
      <c r="F8" s="138">
        <v>5</v>
      </c>
      <c r="G8" s="90" t="s">
        <v>24</v>
      </c>
    </row>
    <row r="9" spans="1:19" ht="16.5" customHeight="1">
      <c r="A9" s="222" t="s">
        <v>168</v>
      </c>
      <c r="B9" s="131">
        <v>7</v>
      </c>
      <c r="C9" s="132">
        <v>0</v>
      </c>
      <c r="D9" s="132">
        <v>0</v>
      </c>
      <c r="E9" s="132">
        <v>0</v>
      </c>
      <c r="F9" s="138">
        <v>7</v>
      </c>
      <c r="G9" s="90" t="s">
        <v>169</v>
      </c>
    </row>
    <row r="10" spans="1:19" ht="16.5" customHeight="1">
      <c r="A10" s="222" t="s">
        <v>83</v>
      </c>
      <c r="B10" s="131">
        <v>0</v>
      </c>
      <c r="C10" s="132">
        <v>0</v>
      </c>
      <c r="D10" s="132">
        <v>3</v>
      </c>
      <c r="E10" s="132">
        <v>0</v>
      </c>
      <c r="F10" s="138">
        <v>3</v>
      </c>
      <c r="G10" s="90" t="s">
        <v>30</v>
      </c>
    </row>
    <row r="11" spans="1:19" ht="16.5" customHeight="1">
      <c r="A11" s="222" t="s">
        <v>86</v>
      </c>
      <c r="B11" s="131">
        <v>2</v>
      </c>
      <c r="C11" s="132">
        <v>10</v>
      </c>
      <c r="D11" s="132">
        <v>1</v>
      </c>
      <c r="E11" s="132">
        <v>0</v>
      </c>
      <c r="F11" s="138">
        <v>13</v>
      </c>
      <c r="G11" s="90" t="s">
        <v>32</v>
      </c>
    </row>
    <row r="12" spans="1:19" ht="16.5" customHeight="1">
      <c r="A12" s="222" t="s">
        <v>82</v>
      </c>
      <c r="B12" s="131">
        <v>0</v>
      </c>
      <c r="C12" s="132">
        <v>1</v>
      </c>
      <c r="D12" s="132">
        <v>7</v>
      </c>
      <c r="E12" s="132">
        <v>0</v>
      </c>
      <c r="F12" s="138">
        <v>8</v>
      </c>
      <c r="G12" s="90" t="s">
        <v>29</v>
      </c>
    </row>
    <row r="13" spans="1:19" ht="16.5" customHeight="1">
      <c r="A13" s="222" t="s">
        <v>85</v>
      </c>
      <c r="B13" s="131">
        <v>0</v>
      </c>
      <c r="C13" s="132">
        <v>1</v>
      </c>
      <c r="D13" s="132">
        <v>12</v>
      </c>
      <c r="E13" s="132">
        <v>0</v>
      </c>
      <c r="F13" s="138">
        <v>13</v>
      </c>
      <c r="G13" s="90" t="s">
        <v>28</v>
      </c>
    </row>
    <row r="14" spans="1:19" ht="16.5" customHeight="1">
      <c r="A14" s="222" t="s">
        <v>53</v>
      </c>
      <c r="B14" s="131">
        <v>0</v>
      </c>
      <c r="C14" s="132">
        <v>6</v>
      </c>
      <c r="D14" s="132">
        <v>19</v>
      </c>
      <c r="E14" s="132">
        <v>1</v>
      </c>
      <c r="F14" s="138">
        <v>26</v>
      </c>
      <c r="G14" s="90" t="s">
        <v>52</v>
      </c>
    </row>
    <row r="15" spans="1:19" ht="16.5" customHeight="1">
      <c r="A15" s="222" t="s">
        <v>88</v>
      </c>
      <c r="B15" s="131">
        <v>16</v>
      </c>
      <c r="C15" s="132">
        <v>0</v>
      </c>
      <c r="D15" s="132">
        <v>0</v>
      </c>
      <c r="E15" s="132">
        <v>1</v>
      </c>
      <c r="F15" s="138">
        <v>17</v>
      </c>
      <c r="G15" s="90" t="s">
        <v>89</v>
      </c>
    </row>
    <row r="16" spans="1:19" ht="16.5" customHeight="1">
      <c r="A16" s="222" t="s">
        <v>87</v>
      </c>
      <c r="B16" s="131">
        <v>1</v>
      </c>
      <c r="C16" s="132">
        <v>0</v>
      </c>
      <c r="D16" s="132">
        <v>0</v>
      </c>
      <c r="E16" s="132">
        <v>25</v>
      </c>
      <c r="F16" s="138">
        <v>26</v>
      </c>
      <c r="G16" s="90" t="s">
        <v>26</v>
      </c>
    </row>
    <row r="17" spans="1:19" ht="16.5" customHeight="1">
      <c r="A17" s="13" t="s">
        <v>136</v>
      </c>
      <c r="B17" s="131">
        <v>0</v>
      </c>
      <c r="C17" s="132">
        <v>0</v>
      </c>
      <c r="D17" s="132">
        <v>0</v>
      </c>
      <c r="E17" s="132">
        <v>16</v>
      </c>
      <c r="F17" s="138">
        <v>16</v>
      </c>
      <c r="G17" s="93" t="s">
        <v>8</v>
      </c>
    </row>
    <row r="18" spans="1:19" ht="16.5" customHeight="1">
      <c r="A18" s="13" t="s">
        <v>137</v>
      </c>
      <c r="B18" s="131">
        <v>1</v>
      </c>
      <c r="C18" s="132">
        <v>0</v>
      </c>
      <c r="D18" s="132">
        <v>0</v>
      </c>
      <c r="E18" s="132">
        <v>9</v>
      </c>
      <c r="F18" s="138">
        <v>10</v>
      </c>
      <c r="G18" s="93" t="s">
        <v>9</v>
      </c>
    </row>
    <row r="19" spans="1:19" ht="16.5" customHeight="1">
      <c r="A19" s="222" t="s">
        <v>81</v>
      </c>
      <c r="B19" s="131">
        <v>2</v>
      </c>
      <c r="C19" s="132">
        <v>3</v>
      </c>
      <c r="D19" s="132">
        <v>0</v>
      </c>
      <c r="E19" s="132">
        <v>8</v>
      </c>
      <c r="F19" s="138">
        <v>13</v>
      </c>
      <c r="G19" s="90" t="s">
        <v>25</v>
      </c>
    </row>
    <row r="20" spans="1:19" ht="16.5" customHeight="1">
      <c r="A20" s="223" t="s">
        <v>80</v>
      </c>
      <c r="B20" s="133">
        <v>0</v>
      </c>
      <c r="C20" s="134">
        <v>12</v>
      </c>
      <c r="D20" s="134">
        <v>6</v>
      </c>
      <c r="E20" s="134">
        <v>2</v>
      </c>
      <c r="F20" s="139">
        <v>20</v>
      </c>
      <c r="G20" s="91" t="s">
        <v>27</v>
      </c>
    </row>
    <row r="21" spans="1:19" s="28" customFormat="1" ht="61.5" customHeight="1">
      <c r="A21" s="388" t="s">
        <v>254</v>
      </c>
      <c r="B21" s="360"/>
      <c r="C21" s="360"/>
      <c r="D21" s="360"/>
      <c r="E21" s="364" t="s">
        <v>255</v>
      </c>
      <c r="F21" s="364"/>
      <c r="G21" s="386"/>
      <c r="H21" s="26"/>
      <c r="I21" s="17"/>
      <c r="J21" s="18"/>
      <c r="K21" s="18"/>
      <c r="L21" s="18"/>
      <c r="M21" s="18"/>
      <c r="N21" s="18"/>
      <c r="O21" s="18"/>
      <c r="P21" s="18"/>
      <c r="Q21" s="17"/>
      <c r="R21" s="17"/>
      <c r="S21" s="17"/>
    </row>
  </sheetData>
  <mergeCells count="7">
    <mergeCell ref="E21:G21"/>
    <mergeCell ref="A21:D21"/>
    <mergeCell ref="A1:G1"/>
    <mergeCell ref="A2:G2"/>
    <mergeCell ref="G4:G6"/>
    <mergeCell ref="A4:A6"/>
    <mergeCell ref="F4:F5"/>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1"/>
  <sheetViews>
    <sheetView showGridLines="0" rightToLeft="1" view="pageBreakPreview" topLeftCell="A5" zoomScale="140" zoomScaleNormal="100" zoomScaleSheetLayoutView="140" workbookViewId="0">
      <selection activeCell="A11" sqref="A11"/>
    </sheetView>
  </sheetViews>
  <sheetFormatPr defaultColWidth="8" defaultRowHeight="18" customHeight="1"/>
  <cols>
    <col min="1" max="1" width="21.5703125" style="3" customWidth="1"/>
    <col min="2" max="2" width="17.140625" style="3" customWidth="1"/>
    <col min="3" max="3" width="16.140625" style="3" customWidth="1"/>
    <col min="4" max="4" width="19.42578125" style="3" customWidth="1"/>
    <col min="5" max="5" width="20" style="3" customWidth="1"/>
    <col min="6" max="6" width="15.140625" style="3" customWidth="1"/>
    <col min="7" max="7" width="27.42578125" style="3" customWidth="1"/>
    <col min="8" max="9" width="8.5703125" style="3" bestFit="1" customWidth="1"/>
    <col min="10" max="12" width="8" style="3"/>
    <col min="13" max="16384" width="8" style="24"/>
  </cols>
  <sheetData>
    <row r="1" spans="1:12" s="2" customFormat="1" ht="19.5" customHeight="1">
      <c r="A1" s="414" t="s">
        <v>256</v>
      </c>
      <c r="B1" s="415"/>
      <c r="C1" s="415"/>
      <c r="D1" s="415"/>
      <c r="E1" s="415"/>
      <c r="F1" s="415"/>
      <c r="G1" s="415"/>
      <c r="H1" s="1"/>
      <c r="I1" s="1"/>
      <c r="J1" s="1"/>
      <c r="K1" s="1"/>
      <c r="L1" s="1"/>
    </row>
    <row r="2" spans="1:12" s="21" customFormat="1" ht="19.5" customHeight="1">
      <c r="A2" s="416" t="s">
        <v>257</v>
      </c>
      <c r="B2" s="417"/>
      <c r="C2" s="417"/>
      <c r="D2" s="417"/>
      <c r="E2" s="417"/>
      <c r="F2" s="417"/>
      <c r="G2" s="417"/>
      <c r="H2" s="20"/>
      <c r="I2" s="20"/>
      <c r="J2" s="20"/>
      <c r="K2" s="20"/>
      <c r="L2" s="20"/>
    </row>
    <row r="3" spans="1:12" s="22" customFormat="1" ht="6" customHeight="1">
      <c r="A3" s="5"/>
      <c r="B3" s="35"/>
      <c r="C3" s="35"/>
      <c r="D3" s="35"/>
      <c r="E3" s="35"/>
      <c r="F3" s="35"/>
      <c r="G3" s="35"/>
      <c r="H3" s="7"/>
      <c r="I3" s="7"/>
      <c r="J3" s="7"/>
      <c r="K3" s="7"/>
      <c r="L3" s="7"/>
    </row>
    <row r="4" spans="1:12" ht="18.75" customHeight="1">
      <c r="A4" s="347" t="s">
        <v>117</v>
      </c>
      <c r="B4" s="202" t="s">
        <v>201</v>
      </c>
      <c r="C4" s="31"/>
      <c r="D4" s="36"/>
      <c r="E4" s="95" t="s">
        <v>61</v>
      </c>
      <c r="F4" s="342" t="s">
        <v>54</v>
      </c>
      <c r="G4" s="350" t="s">
        <v>116</v>
      </c>
    </row>
    <row r="5" spans="1:12" ht="15.95" customHeight="1">
      <c r="A5" s="348"/>
      <c r="B5" s="120" t="s">
        <v>64</v>
      </c>
      <c r="C5" s="110" t="s">
        <v>63</v>
      </c>
      <c r="D5" s="110" t="s">
        <v>62</v>
      </c>
      <c r="E5" s="115" t="s">
        <v>202</v>
      </c>
      <c r="F5" s="359"/>
      <c r="G5" s="351"/>
    </row>
    <row r="6" spans="1:12" ht="15.95" customHeight="1">
      <c r="A6" s="349"/>
      <c r="B6" s="188" t="s">
        <v>135</v>
      </c>
      <c r="C6" s="189" t="s">
        <v>35</v>
      </c>
      <c r="D6" s="116" t="s">
        <v>134</v>
      </c>
      <c r="E6" s="117" t="s">
        <v>203</v>
      </c>
      <c r="F6" s="40" t="s">
        <v>33</v>
      </c>
      <c r="G6" s="352"/>
    </row>
    <row r="7" spans="1:12" ht="16.5" customHeight="1">
      <c r="A7" s="10" t="s">
        <v>51</v>
      </c>
      <c r="B7" s="135">
        <v>11459</v>
      </c>
      <c r="C7" s="136">
        <v>74548</v>
      </c>
      <c r="D7" s="136">
        <v>253013</v>
      </c>
      <c r="E7" s="136">
        <v>439547</v>
      </c>
      <c r="F7" s="137">
        <v>778567</v>
      </c>
      <c r="G7" s="89" t="s">
        <v>50</v>
      </c>
      <c r="I7" s="125"/>
    </row>
    <row r="8" spans="1:12" ht="16.5" customHeight="1">
      <c r="A8" s="11" t="s">
        <v>84</v>
      </c>
      <c r="B8" s="131">
        <v>0</v>
      </c>
      <c r="C8" s="132">
        <v>0</v>
      </c>
      <c r="D8" s="132">
        <v>4764</v>
      </c>
      <c r="E8" s="132">
        <v>0</v>
      </c>
      <c r="F8" s="138">
        <v>4764</v>
      </c>
      <c r="G8" s="90" t="s">
        <v>24</v>
      </c>
      <c r="I8" s="125"/>
    </row>
    <row r="9" spans="1:12" ht="16.5" customHeight="1">
      <c r="A9" s="11" t="s">
        <v>168</v>
      </c>
      <c r="B9" s="131">
        <v>3077</v>
      </c>
      <c r="C9" s="132">
        <v>0</v>
      </c>
      <c r="D9" s="132">
        <v>0</v>
      </c>
      <c r="E9" s="132">
        <v>0</v>
      </c>
      <c r="F9" s="138">
        <v>3077</v>
      </c>
      <c r="G9" s="90" t="s">
        <v>169</v>
      </c>
      <c r="I9" s="125"/>
    </row>
    <row r="10" spans="1:12" ht="16.5" customHeight="1">
      <c r="A10" s="11" t="s">
        <v>83</v>
      </c>
      <c r="B10" s="131">
        <v>0</v>
      </c>
      <c r="C10" s="132">
        <v>0</v>
      </c>
      <c r="D10" s="132">
        <v>5530</v>
      </c>
      <c r="E10" s="132">
        <v>0</v>
      </c>
      <c r="F10" s="138">
        <v>5530</v>
      </c>
      <c r="G10" s="90" t="s">
        <v>30</v>
      </c>
      <c r="I10" s="125"/>
    </row>
    <row r="11" spans="1:12" ht="16.5" customHeight="1">
      <c r="A11" s="11" t="s">
        <v>86</v>
      </c>
      <c r="B11" s="131">
        <v>508</v>
      </c>
      <c r="C11" s="132">
        <v>21386</v>
      </c>
      <c r="D11" s="132">
        <v>3318</v>
      </c>
      <c r="E11" s="132">
        <v>0</v>
      </c>
      <c r="F11" s="138">
        <v>25212</v>
      </c>
      <c r="G11" s="90" t="s">
        <v>32</v>
      </c>
    </row>
    <row r="12" spans="1:12" ht="16.5" customHeight="1">
      <c r="A12" s="11" t="s">
        <v>82</v>
      </c>
      <c r="B12" s="131">
        <v>0</v>
      </c>
      <c r="C12" s="132">
        <v>4866</v>
      </c>
      <c r="D12" s="132">
        <v>40112</v>
      </c>
      <c r="E12" s="132">
        <v>0</v>
      </c>
      <c r="F12" s="138">
        <v>44978</v>
      </c>
      <c r="G12" s="90" t="s">
        <v>29</v>
      </c>
    </row>
    <row r="13" spans="1:12" ht="16.5" customHeight="1">
      <c r="A13" s="11" t="s">
        <v>85</v>
      </c>
      <c r="B13" s="131">
        <v>0</v>
      </c>
      <c r="C13" s="132">
        <v>1561</v>
      </c>
      <c r="D13" s="132">
        <v>56420</v>
      </c>
      <c r="E13" s="132">
        <v>0</v>
      </c>
      <c r="F13" s="138">
        <v>57981</v>
      </c>
      <c r="G13" s="90" t="s">
        <v>28</v>
      </c>
    </row>
    <row r="14" spans="1:12" ht="16.5" customHeight="1">
      <c r="A14" s="11" t="s">
        <v>53</v>
      </c>
      <c r="B14" s="131">
        <v>0</v>
      </c>
      <c r="C14" s="132">
        <v>18169</v>
      </c>
      <c r="D14" s="132">
        <v>138327</v>
      </c>
      <c r="E14" s="132">
        <v>1464</v>
      </c>
      <c r="F14" s="138">
        <v>157960</v>
      </c>
      <c r="G14" s="90" t="s">
        <v>52</v>
      </c>
    </row>
    <row r="15" spans="1:12" ht="16.5" customHeight="1">
      <c r="A15" s="11" t="s">
        <v>88</v>
      </c>
      <c r="B15" s="131">
        <v>6806</v>
      </c>
      <c r="C15" s="132">
        <v>0</v>
      </c>
      <c r="D15" s="132">
        <v>0</v>
      </c>
      <c r="E15" s="132">
        <v>2839</v>
      </c>
      <c r="F15" s="138">
        <v>9645</v>
      </c>
      <c r="G15" s="90" t="s">
        <v>89</v>
      </c>
    </row>
    <row r="16" spans="1:12" ht="16.5" customHeight="1">
      <c r="A16" s="11" t="s">
        <v>87</v>
      </c>
      <c r="B16" s="131">
        <v>545</v>
      </c>
      <c r="C16" s="132">
        <v>0</v>
      </c>
      <c r="D16" s="132">
        <v>0</v>
      </c>
      <c r="E16" s="132">
        <v>333035</v>
      </c>
      <c r="F16" s="138">
        <v>333580</v>
      </c>
      <c r="G16" s="90" t="s">
        <v>26</v>
      </c>
    </row>
    <row r="17" spans="1:12" ht="16.5" customHeight="1">
      <c r="A17" s="13" t="s">
        <v>136</v>
      </c>
      <c r="B17" s="131">
        <v>0</v>
      </c>
      <c r="C17" s="132">
        <v>0</v>
      </c>
      <c r="D17" s="132">
        <v>0</v>
      </c>
      <c r="E17" s="132">
        <v>243716</v>
      </c>
      <c r="F17" s="138">
        <v>243716</v>
      </c>
      <c r="G17" s="93" t="s">
        <v>8</v>
      </c>
    </row>
    <row r="18" spans="1:12" ht="16.5" customHeight="1">
      <c r="A18" s="13" t="s">
        <v>137</v>
      </c>
      <c r="B18" s="131">
        <v>545</v>
      </c>
      <c r="C18" s="132">
        <v>0</v>
      </c>
      <c r="D18" s="132">
        <v>0</v>
      </c>
      <c r="E18" s="132">
        <v>89319</v>
      </c>
      <c r="F18" s="138">
        <v>89864</v>
      </c>
      <c r="G18" s="93" t="s">
        <v>9</v>
      </c>
    </row>
    <row r="19" spans="1:12" ht="16.5" customHeight="1">
      <c r="A19" s="11" t="s">
        <v>81</v>
      </c>
      <c r="B19" s="131">
        <v>523</v>
      </c>
      <c r="C19" s="132">
        <v>9745</v>
      </c>
      <c r="D19" s="132">
        <v>0</v>
      </c>
      <c r="E19" s="132">
        <v>99764</v>
      </c>
      <c r="F19" s="138">
        <v>110032</v>
      </c>
      <c r="G19" s="90" t="s">
        <v>25</v>
      </c>
    </row>
    <row r="20" spans="1:12" ht="16.5" customHeight="1">
      <c r="A20" s="14" t="s">
        <v>80</v>
      </c>
      <c r="B20" s="133">
        <v>0</v>
      </c>
      <c r="C20" s="134">
        <v>18821</v>
      </c>
      <c r="D20" s="134">
        <v>4542</v>
      </c>
      <c r="E20" s="134">
        <v>2445</v>
      </c>
      <c r="F20" s="139">
        <v>25808</v>
      </c>
      <c r="G20" s="91" t="s">
        <v>27</v>
      </c>
    </row>
    <row r="21" spans="1:12" s="28" customFormat="1" ht="111.75" customHeight="1">
      <c r="A21" s="388" t="s">
        <v>258</v>
      </c>
      <c r="B21" s="360"/>
      <c r="C21" s="360"/>
      <c r="D21" s="398"/>
      <c r="E21" s="364" t="s">
        <v>259</v>
      </c>
      <c r="F21" s="364"/>
      <c r="G21" s="386"/>
      <c r="H21" s="26"/>
      <c r="I21" s="17"/>
      <c r="J21" s="17"/>
      <c r="K21" s="17"/>
      <c r="L21" s="17"/>
    </row>
  </sheetData>
  <mergeCells count="7">
    <mergeCell ref="A21:D21"/>
    <mergeCell ref="E21:G21"/>
    <mergeCell ref="A1:G1"/>
    <mergeCell ref="A2:G2"/>
    <mergeCell ref="G4:G6"/>
    <mergeCell ref="A4:A6"/>
    <mergeCell ref="F4:F5"/>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
  <sheetViews>
    <sheetView showGridLines="0" rightToLeft="1" view="pageBreakPreview" topLeftCell="A4" zoomScale="140" zoomScaleNormal="100" zoomScaleSheetLayoutView="140" workbookViewId="0">
      <selection activeCell="A11" sqref="A11"/>
    </sheetView>
  </sheetViews>
  <sheetFormatPr defaultColWidth="8" defaultRowHeight="18" customHeight="1"/>
  <cols>
    <col min="1" max="1" width="17.85546875" style="3" customWidth="1"/>
    <col min="2" max="2" width="15.140625" style="3" customWidth="1"/>
    <col min="3" max="3" width="11.5703125" style="3" customWidth="1"/>
    <col min="4" max="4" width="11" style="3" customWidth="1"/>
    <col min="5" max="5" width="11.28515625" style="3" customWidth="1"/>
    <col min="6" max="6" width="10.140625" style="3" customWidth="1"/>
    <col min="7" max="7" width="9.7109375" style="3" customWidth="1"/>
    <col min="8" max="8" width="9.85546875" style="3" customWidth="1"/>
    <col min="9" max="9" width="9.7109375" style="3" customWidth="1"/>
    <col min="10" max="10" width="9.28515625" style="3" customWidth="1"/>
    <col min="11" max="11" width="22.28515625" style="3" customWidth="1"/>
    <col min="12" max="19" width="8" style="3"/>
    <col min="20" max="16384" width="8" style="24"/>
  </cols>
  <sheetData>
    <row r="1" spans="1:22" s="2" customFormat="1" ht="19.5" customHeight="1">
      <c r="A1" s="361" t="s">
        <v>260</v>
      </c>
      <c r="B1" s="361"/>
      <c r="C1" s="361"/>
      <c r="D1" s="361"/>
      <c r="E1" s="361"/>
      <c r="F1" s="361"/>
      <c r="G1" s="361"/>
      <c r="H1" s="361"/>
      <c r="I1" s="361"/>
      <c r="J1" s="361"/>
      <c r="K1" s="361"/>
      <c r="L1" s="1"/>
      <c r="M1" s="1"/>
      <c r="N1" s="1"/>
      <c r="O1" s="1"/>
      <c r="P1" s="1"/>
      <c r="Q1" s="1"/>
      <c r="R1" s="1"/>
      <c r="S1" s="1"/>
    </row>
    <row r="2" spans="1:22" s="21" customFormat="1" ht="19.5" customHeight="1">
      <c r="A2" s="333" t="s">
        <v>261</v>
      </c>
      <c r="B2" s="333"/>
      <c r="C2" s="333"/>
      <c r="D2" s="333"/>
      <c r="E2" s="333"/>
      <c r="F2" s="333"/>
      <c r="G2" s="333"/>
      <c r="H2" s="333"/>
      <c r="I2" s="333"/>
      <c r="J2" s="333"/>
      <c r="K2" s="333"/>
      <c r="L2" s="20"/>
      <c r="M2" s="20"/>
      <c r="N2" s="20"/>
      <c r="O2" s="20"/>
      <c r="P2" s="20"/>
      <c r="Q2" s="20"/>
      <c r="R2" s="20"/>
      <c r="S2" s="20"/>
    </row>
    <row r="3" spans="1:22" s="22" customFormat="1" ht="6" customHeight="1">
      <c r="A3" s="5"/>
      <c r="B3" s="5"/>
      <c r="C3" s="5"/>
      <c r="D3" s="5"/>
      <c r="E3" s="5"/>
      <c r="F3" s="5"/>
      <c r="G3" s="5"/>
      <c r="H3" s="5"/>
      <c r="I3" s="5"/>
      <c r="J3" s="5"/>
      <c r="K3" s="5"/>
      <c r="L3" s="7"/>
      <c r="M3" s="7"/>
      <c r="N3" s="7"/>
      <c r="O3" s="7"/>
      <c r="P3" s="7"/>
      <c r="Q3" s="7"/>
      <c r="R3" s="7"/>
      <c r="S3" s="7"/>
    </row>
    <row r="4" spans="1:22" ht="16.5" customHeight="1">
      <c r="A4" s="347" t="s">
        <v>117</v>
      </c>
      <c r="B4" s="406" t="s">
        <v>204</v>
      </c>
      <c r="C4" s="407"/>
      <c r="D4" s="407"/>
      <c r="E4" s="407"/>
      <c r="F4" s="31"/>
      <c r="G4" s="418" t="s">
        <v>10</v>
      </c>
      <c r="H4" s="418"/>
      <c r="I4" s="419"/>
      <c r="J4" s="342" t="s">
        <v>54</v>
      </c>
      <c r="K4" s="394" t="s">
        <v>116</v>
      </c>
    </row>
    <row r="5" spans="1:22" ht="16.5" customHeight="1">
      <c r="A5" s="348"/>
      <c r="B5" s="32" t="s">
        <v>138</v>
      </c>
      <c r="C5" s="420" t="s">
        <v>171</v>
      </c>
      <c r="D5" s="420" t="s">
        <v>125</v>
      </c>
      <c r="E5" s="420" t="s">
        <v>14</v>
      </c>
      <c r="F5" s="420" t="s">
        <v>13</v>
      </c>
      <c r="G5" s="420" t="s">
        <v>12</v>
      </c>
      <c r="H5" s="420" t="s">
        <v>11</v>
      </c>
      <c r="I5" s="34" t="s">
        <v>92</v>
      </c>
      <c r="J5" s="359"/>
      <c r="K5" s="395"/>
    </row>
    <row r="6" spans="1:22" ht="16.5" customHeight="1">
      <c r="A6" s="349"/>
      <c r="B6" s="187" t="s">
        <v>118</v>
      </c>
      <c r="C6" s="422"/>
      <c r="D6" s="421"/>
      <c r="E6" s="421"/>
      <c r="F6" s="421"/>
      <c r="G6" s="421"/>
      <c r="H6" s="421"/>
      <c r="I6" s="106" t="s">
        <v>170</v>
      </c>
      <c r="J6" s="40" t="s">
        <v>33</v>
      </c>
      <c r="K6" s="396"/>
    </row>
    <row r="7" spans="1:22" ht="16.5" customHeight="1">
      <c r="A7" s="10" t="s">
        <v>51</v>
      </c>
      <c r="B7" s="135">
        <v>12</v>
      </c>
      <c r="C7" s="136">
        <v>8</v>
      </c>
      <c r="D7" s="136">
        <v>13</v>
      </c>
      <c r="E7" s="136">
        <v>28</v>
      </c>
      <c r="F7" s="136">
        <v>20</v>
      </c>
      <c r="G7" s="136">
        <v>33</v>
      </c>
      <c r="H7" s="136">
        <v>25</v>
      </c>
      <c r="I7" s="136">
        <v>12</v>
      </c>
      <c r="J7" s="137">
        <v>151</v>
      </c>
      <c r="K7" s="89" t="s">
        <v>50</v>
      </c>
      <c r="N7" s="132"/>
      <c r="O7" s="132"/>
      <c r="P7" s="132"/>
      <c r="Q7" s="132"/>
      <c r="R7" s="132"/>
      <c r="S7" s="132"/>
      <c r="T7" s="132"/>
      <c r="U7" s="132"/>
      <c r="V7" s="132"/>
    </row>
    <row r="8" spans="1:22" ht="16.5" customHeight="1">
      <c r="A8" s="11" t="s">
        <v>84</v>
      </c>
      <c r="B8" s="131">
        <v>0</v>
      </c>
      <c r="C8" s="132">
        <v>0</v>
      </c>
      <c r="D8" s="132">
        <v>0</v>
      </c>
      <c r="E8" s="132">
        <v>4</v>
      </c>
      <c r="F8" s="132">
        <v>1</v>
      </c>
      <c r="G8" s="132">
        <v>0</v>
      </c>
      <c r="H8" s="132">
        <v>0</v>
      </c>
      <c r="I8" s="132">
        <v>0</v>
      </c>
      <c r="J8" s="138">
        <v>5</v>
      </c>
      <c r="K8" s="90" t="s">
        <v>24</v>
      </c>
      <c r="N8" s="132"/>
      <c r="O8" s="132"/>
      <c r="P8" s="132"/>
      <c r="Q8" s="132"/>
      <c r="R8" s="132"/>
      <c r="S8" s="132"/>
      <c r="T8" s="132"/>
      <c r="U8" s="132"/>
      <c r="V8" s="132"/>
    </row>
    <row r="9" spans="1:22" ht="16.5" customHeight="1">
      <c r="A9" s="11" t="s">
        <v>168</v>
      </c>
      <c r="B9" s="131">
        <v>0</v>
      </c>
      <c r="C9" s="132">
        <v>2</v>
      </c>
      <c r="D9" s="132">
        <v>5</v>
      </c>
      <c r="E9" s="132">
        <v>0</v>
      </c>
      <c r="F9" s="132">
        <v>0</v>
      </c>
      <c r="G9" s="132">
        <v>0</v>
      </c>
      <c r="H9" s="132">
        <v>0</v>
      </c>
      <c r="I9" s="132">
        <v>0</v>
      </c>
      <c r="J9" s="138">
        <v>7</v>
      </c>
      <c r="K9" s="90" t="s">
        <v>169</v>
      </c>
      <c r="N9" s="132"/>
      <c r="O9" s="132"/>
      <c r="P9" s="132"/>
      <c r="Q9" s="132"/>
      <c r="R9" s="132"/>
      <c r="S9" s="132"/>
      <c r="T9" s="132"/>
      <c r="U9" s="132"/>
      <c r="V9" s="132"/>
    </row>
    <row r="10" spans="1:22" ht="16.5" customHeight="1">
      <c r="A10" s="11" t="s">
        <v>83</v>
      </c>
      <c r="B10" s="131">
        <v>0</v>
      </c>
      <c r="C10" s="132">
        <v>0</v>
      </c>
      <c r="D10" s="132">
        <v>0</v>
      </c>
      <c r="E10" s="132">
        <v>3</v>
      </c>
      <c r="F10" s="132">
        <v>0</v>
      </c>
      <c r="G10" s="132">
        <v>0</v>
      </c>
      <c r="H10" s="132">
        <v>0</v>
      </c>
      <c r="I10" s="132">
        <v>0</v>
      </c>
      <c r="J10" s="138">
        <v>3</v>
      </c>
      <c r="K10" s="90" t="s">
        <v>30</v>
      </c>
      <c r="N10" s="132"/>
      <c r="O10" s="132"/>
      <c r="P10" s="132"/>
      <c r="Q10" s="132"/>
      <c r="R10" s="132"/>
      <c r="S10" s="132"/>
      <c r="T10" s="132"/>
      <c r="U10" s="132"/>
      <c r="V10" s="132"/>
    </row>
    <row r="11" spans="1:22" ht="16.5" customHeight="1">
      <c r="A11" s="11" t="s">
        <v>86</v>
      </c>
      <c r="B11" s="131">
        <v>0</v>
      </c>
      <c r="C11" s="132">
        <v>1</v>
      </c>
      <c r="D11" s="132">
        <v>0</v>
      </c>
      <c r="E11" s="132">
        <v>2</v>
      </c>
      <c r="F11" s="132">
        <v>1</v>
      </c>
      <c r="G11" s="132">
        <v>8</v>
      </c>
      <c r="H11" s="132">
        <v>1</v>
      </c>
      <c r="I11" s="132">
        <v>0</v>
      </c>
      <c r="J11" s="138">
        <v>13</v>
      </c>
      <c r="K11" s="90" t="s">
        <v>32</v>
      </c>
      <c r="N11" s="132"/>
      <c r="O11" s="132"/>
      <c r="P11" s="132"/>
      <c r="Q11" s="132"/>
      <c r="R11" s="132"/>
      <c r="S11" s="132"/>
      <c r="T11" s="132"/>
      <c r="U11" s="132"/>
      <c r="V11" s="132"/>
    </row>
    <row r="12" spans="1:22" ht="16.5" customHeight="1">
      <c r="A12" s="11" t="s">
        <v>82</v>
      </c>
      <c r="B12" s="131">
        <v>0</v>
      </c>
      <c r="C12" s="132">
        <v>0</v>
      </c>
      <c r="D12" s="132">
        <v>4</v>
      </c>
      <c r="E12" s="132">
        <v>3</v>
      </c>
      <c r="F12" s="132">
        <v>1</v>
      </c>
      <c r="G12" s="132">
        <v>0</v>
      </c>
      <c r="H12" s="132">
        <v>0</v>
      </c>
      <c r="I12" s="132">
        <v>0</v>
      </c>
      <c r="J12" s="138">
        <v>8</v>
      </c>
      <c r="K12" s="90" t="s">
        <v>29</v>
      </c>
      <c r="N12" s="132"/>
      <c r="O12" s="132"/>
      <c r="P12" s="132"/>
      <c r="Q12" s="132"/>
      <c r="R12" s="132"/>
      <c r="S12" s="132"/>
      <c r="T12" s="132"/>
      <c r="U12" s="132"/>
      <c r="V12" s="132"/>
    </row>
    <row r="13" spans="1:22" ht="16.5" customHeight="1">
      <c r="A13" s="11" t="s">
        <v>85</v>
      </c>
      <c r="B13" s="131">
        <v>0</v>
      </c>
      <c r="C13" s="132">
        <v>0</v>
      </c>
      <c r="D13" s="132">
        <v>0</v>
      </c>
      <c r="E13" s="132">
        <v>6</v>
      </c>
      <c r="F13" s="132">
        <v>6</v>
      </c>
      <c r="G13" s="132">
        <v>1</v>
      </c>
      <c r="H13" s="132">
        <v>0</v>
      </c>
      <c r="I13" s="132">
        <v>0</v>
      </c>
      <c r="J13" s="138">
        <v>13</v>
      </c>
      <c r="K13" s="90" t="s">
        <v>28</v>
      </c>
      <c r="N13" s="132"/>
      <c r="O13" s="132"/>
      <c r="P13" s="132"/>
      <c r="Q13" s="132"/>
      <c r="R13" s="132"/>
      <c r="S13" s="132"/>
      <c r="T13" s="132"/>
      <c r="U13" s="132"/>
      <c r="V13" s="132"/>
    </row>
    <row r="14" spans="1:22" ht="16.5" customHeight="1">
      <c r="A14" s="11" t="s">
        <v>53</v>
      </c>
      <c r="B14" s="131">
        <v>0</v>
      </c>
      <c r="C14" s="132">
        <v>0</v>
      </c>
      <c r="D14" s="132">
        <v>3</v>
      </c>
      <c r="E14" s="132">
        <v>7</v>
      </c>
      <c r="F14" s="132">
        <v>5</v>
      </c>
      <c r="G14" s="132">
        <v>5</v>
      </c>
      <c r="H14" s="132">
        <v>3</v>
      </c>
      <c r="I14" s="132">
        <v>3</v>
      </c>
      <c r="J14" s="138">
        <v>26</v>
      </c>
      <c r="K14" s="90" t="s">
        <v>52</v>
      </c>
      <c r="N14" s="132"/>
      <c r="O14" s="132"/>
      <c r="P14" s="132"/>
      <c r="Q14" s="132"/>
      <c r="R14" s="132"/>
      <c r="S14" s="132"/>
      <c r="T14" s="132"/>
      <c r="U14" s="132"/>
      <c r="V14" s="132"/>
    </row>
    <row r="15" spans="1:22" ht="16.5" customHeight="1">
      <c r="A15" s="11" t="s">
        <v>88</v>
      </c>
      <c r="B15" s="131">
        <v>9</v>
      </c>
      <c r="C15" s="132">
        <v>5</v>
      </c>
      <c r="D15" s="132">
        <v>1</v>
      </c>
      <c r="E15" s="132">
        <v>2</v>
      </c>
      <c r="F15" s="132">
        <v>0</v>
      </c>
      <c r="G15" s="132">
        <v>0</v>
      </c>
      <c r="H15" s="132">
        <v>0</v>
      </c>
      <c r="I15" s="132">
        <v>0</v>
      </c>
      <c r="J15" s="138">
        <v>17</v>
      </c>
      <c r="K15" s="90" t="s">
        <v>89</v>
      </c>
      <c r="N15" s="132"/>
      <c r="O15" s="132"/>
      <c r="P15" s="132"/>
      <c r="Q15" s="132"/>
      <c r="R15" s="132"/>
      <c r="S15" s="132"/>
      <c r="T15" s="132"/>
      <c r="U15" s="132"/>
      <c r="V15" s="132"/>
    </row>
    <row r="16" spans="1:22" ht="16.5" customHeight="1">
      <c r="A16" s="11" t="s">
        <v>87</v>
      </c>
      <c r="B16" s="131">
        <f>SUM(B17:B18)</f>
        <v>1</v>
      </c>
      <c r="C16" s="132">
        <f t="shared" ref="C16:J16" si="0">SUM(C17:C18)</f>
        <v>0</v>
      </c>
      <c r="D16" s="132">
        <f t="shared" si="0"/>
        <v>0</v>
      </c>
      <c r="E16" s="132">
        <f t="shared" si="0"/>
        <v>1</v>
      </c>
      <c r="F16" s="132">
        <f t="shared" si="0"/>
        <v>3</v>
      </c>
      <c r="G16" s="132">
        <f t="shared" si="0"/>
        <v>7</v>
      </c>
      <c r="H16" s="132">
        <f t="shared" si="0"/>
        <v>6</v>
      </c>
      <c r="I16" s="132">
        <f t="shared" si="0"/>
        <v>8</v>
      </c>
      <c r="J16" s="138">
        <f t="shared" si="0"/>
        <v>26</v>
      </c>
      <c r="K16" s="90" t="s">
        <v>26</v>
      </c>
      <c r="N16" s="132"/>
      <c r="O16" s="132"/>
      <c r="P16" s="132"/>
      <c r="Q16" s="132"/>
      <c r="R16" s="132"/>
      <c r="S16" s="132"/>
      <c r="T16" s="132"/>
      <c r="U16" s="132"/>
      <c r="V16" s="132"/>
    </row>
    <row r="17" spans="1:22" ht="16.5" customHeight="1">
      <c r="A17" s="13" t="s">
        <v>136</v>
      </c>
      <c r="B17" s="131">
        <v>0</v>
      </c>
      <c r="C17" s="132">
        <v>0</v>
      </c>
      <c r="D17" s="132">
        <v>0</v>
      </c>
      <c r="E17" s="132">
        <v>0</v>
      </c>
      <c r="F17" s="132">
        <v>0</v>
      </c>
      <c r="G17" s="132">
        <v>4</v>
      </c>
      <c r="H17" s="132">
        <v>4</v>
      </c>
      <c r="I17" s="132">
        <v>8</v>
      </c>
      <c r="J17" s="138">
        <v>16</v>
      </c>
      <c r="K17" s="93" t="s">
        <v>8</v>
      </c>
      <c r="N17" s="132"/>
      <c r="O17" s="132"/>
      <c r="P17" s="132"/>
      <c r="Q17" s="132"/>
      <c r="R17" s="132"/>
      <c r="S17" s="132"/>
      <c r="T17" s="132"/>
      <c r="U17" s="132"/>
      <c r="V17" s="132"/>
    </row>
    <row r="18" spans="1:22" ht="16.5" customHeight="1">
      <c r="A18" s="13" t="s">
        <v>137</v>
      </c>
      <c r="B18" s="131">
        <v>1</v>
      </c>
      <c r="C18" s="132">
        <v>0</v>
      </c>
      <c r="D18" s="132">
        <v>0</v>
      </c>
      <c r="E18" s="132">
        <v>1</v>
      </c>
      <c r="F18" s="132">
        <v>3</v>
      </c>
      <c r="G18" s="132">
        <v>3</v>
      </c>
      <c r="H18" s="132">
        <v>2</v>
      </c>
      <c r="I18" s="132">
        <v>0</v>
      </c>
      <c r="J18" s="138">
        <v>10</v>
      </c>
      <c r="K18" s="93" t="s">
        <v>9</v>
      </c>
      <c r="N18" s="132"/>
      <c r="O18" s="132"/>
      <c r="P18" s="132"/>
      <c r="Q18" s="132"/>
      <c r="R18" s="132"/>
      <c r="S18" s="132"/>
      <c r="T18" s="132"/>
      <c r="U18" s="132"/>
      <c r="V18" s="132"/>
    </row>
    <row r="19" spans="1:22" ht="16.5" customHeight="1">
      <c r="A19" s="11" t="s">
        <v>81</v>
      </c>
      <c r="B19" s="131">
        <v>2</v>
      </c>
      <c r="C19" s="132">
        <v>0</v>
      </c>
      <c r="D19" s="132">
        <v>0</v>
      </c>
      <c r="E19" s="132">
        <v>0</v>
      </c>
      <c r="F19" s="132">
        <v>1</v>
      </c>
      <c r="G19" s="132">
        <v>2</v>
      </c>
      <c r="H19" s="132">
        <v>8</v>
      </c>
      <c r="I19" s="132">
        <v>0</v>
      </c>
      <c r="J19" s="138">
        <v>13</v>
      </c>
      <c r="K19" s="90" t="s">
        <v>25</v>
      </c>
      <c r="N19" s="132"/>
      <c r="O19" s="132"/>
      <c r="P19" s="132"/>
      <c r="Q19" s="132"/>
      <c r="R19" s="132"/>
      <c r="S19" s="132"/>
      <c r="T19" s="132"/>
      <c r="U19" s="132"/>
      <c r="V19" s="132"/>
    </row>
    <row r="20" spans="1:22" ht="16.5" customHeight="1">
      <c r="A20" s="14" t="s">
        <v>80</v>
      </c>
      <c r="B20" s="133">
        <v>0</v>
      </c>
      <c r="C20" s="134">
        <v>0</v>
      </c>
      <c r="D20" s="134">
        <v>0</v>
      </c>
      <c r="E20" s="134">
        <v>0</v>
      </c>
      <c r="F20" s="134">
        <v>2</v>
      </c>
      <c r="G20" s="134">
        <v>10</v>
      </c>
      <c r="H20" s="134">
        <v>7</v>
      </c>
      <c r="I20" s="134">
        <v>1</v>
      </c>
      <c r="J20" s="139">
        <v>20</v>
      </c>
      <c r="K20" s="91" t="s">
        <v>27</v>
      </c>
      <c r="N20" s="132"/>
      <c r="O20" s="132"/>
      <c r="P20" s="132"/>
      <c r="Q20" s="132"/>
      <c r="R20" s="132"/>
      <c r="S20" s="132"/>
      <c r="T20" s="132"/>
      <c r="U20" s="132"/>
      <c r="V20" s="132"/>
    </row>
    <row r="21" spans="1:22" s="28" customFormat="1" ht="25.5" customHeight="1">
      <c r="A21" s="388" t="s">
        <v>210</v>
      </c>
      <c r="B21" s="388"/>
      <c r="C21" s="388"/>
      <c r="D21" s="423"/>
      <c r="E21" s="423"/>
      <c r="F21" s="386" t="s">
        <v>211</v>
      </c>
      <c r="G21" s="386"/>
      <c r="H21" s="386"/>
      <c r="I21" s="386"/>
      <c r="J21" s="386"/>
      <c r="K21" s="386"/>
      <c r="L21" s="26"/>
      <c r="M21" s="18"/>
      <c r="N21" s="18"/>
      <c r="O21" s="18"/>
      <c r="P21" s="18"/>
      <c r="Q21" s="18"/>
      <c r="R21" s="18"/>
      <c r="S21" s="1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4" type="noConversion"/>
  <printOptions horizontalCentered="1" gridLinesSet="0"/>
  <pageMargins left="0.59055118110236204" right="0.59055118110236204" top="0.78740157480314998" bottom="0.59055118110236204" header="0.39370078740157499" footer="0.39370078740157499"/>
  <pageSetup paperSize="9" scale="9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
  <sheetViews>
    <sheetView showGridLines="0" rightToLeft="1" view="pageBreakPreview" zoomScaleNormal="100" zoomScaleSheetLayoutView="100" workbookViewId="0">
      <selection activeCell="A11" sqref="A11"/>
    </sheetView>
  </sheetViews>
  <sheetFormatPr defaultColWidth="8" defaultRowHeight="18" customHeight="1"/>
  <cols>
    <col min="1" max="1" width="15.5703125" style="3" customWidth="1"/>
    <col min="2" max="2" width="13.140625" style="3" customWidth="1"/>
    <col min="3" max="3" width="9.7109375" style="3" customWidth="1"/>
    <col min="4" max="4" width="10.28515625" style="3" customWidth="1"/>
    <col min="5" max="5" width="9.5703125" style="3" customWidth="1"/>
    <col min="6" max="6" width="9.7109375" style="3" customWidth="1"/>
    <col min="7" max="8" width="12.140625" style="3" bestFit="1" customWidth="1"/>
    <col min="9" max="9" width="11.140625" style="3" bestFit="1" customWidth="1"/>
    <col min="10" max="10" width="12.42578125" style="3" bestFit="1" customWidth="1"/>
    <col min="11" max="11" width="21.7109375" style="3" customWidth="1"/>
    <col min="12" max="19" width="8" style="3"/>
    <col min="20" max="16384" width="8" style="24"/>
  </cols>
  <sheetData>
    <row r="1" spans="1:22" s="2" customFormat="1" ht="19.5" customHeight="1">
      <c r="A1" s="361" t="s">
        <v>262</v>
      </c>
      <c r="B1" s="361"/>
      <c r="C1" s="361"/>
      <c r="D1" s="361"/>
      <c r="E1" s="361"/>
      <c r="F1" s="361"/>
      <c r="G1" s="361"/>
      <c r="H1" s="361"/>
      <c r="I1" s="361"/>
      <c r="J1" s="361"/>
      <c r="K1" s="361"/>
      <c r="L1" s="1"/>
      <c r="M1" s="1"/>
      <c r="N1" s="1"/>
      <c r="O1" s="1"/>
      <c r="P1" s="1"/>
      <c r="Q1" s="1"/>
      <c r="R1" s="1"/>
      <c r="S1" s="1"/>
    </row>
    <row r="2" spans="1:22" s="21" customFormat="1" ht="19.5" customHeight="1">
      <c r="A2" s="333" t="s">
        <v>263</v>
      </c>
      <c r="B2" s="333"/>
      <c r="C2" s="333"/>
      <c r="D2" s="333"/>
      <c r="E2" s="333"/>
      <c r="F2" s="333"/>
      <c r="G2" s="333"/>
      <c r="H2" s="333"/>
      <c r="I2" s="333"/>
      <c r="J2" s="333"/>
      <c r="K2" s="333"/>
      <c r="L2" s="20"/>
      <c r="M2" s="20"/>
      <c r="N2" s="20"/>
      <c r="O2" s="20"/>
      <c r="P2" s="20"/>
      <c r="Q2" s="20"/>
      <c r="R2" s="20"/>
      <c r="S2" s="20"/>
    </row>
    <row r="3" spans="1:22" s="22" customFormat="1" ht="6" customHeight="1">
      <c r="A3" s="5"/>
      <c r="B3" s="5"/>
      <c r="C3" s="5"/>
      <c r="D3" s="5"/>
      <c r="E3" s="5"/>
      <c r="F3" s="5"/>
      <c r="G3" s="5"/>
      <c r="H3" s="5"/>
      <c r="I3" s="5"/>
      <c r="J3" s="5"/>
      <c r="K3" s="5"/>
      <c r="L3" s="7"/>
      <c r="M3" s="7"/>
      <c r="N3" s="7"/>
      <c r="O3" s="7"/>
      <c r="P3" s="7"/>
      <c r="Q3" s="7"/>
      <c r="R3" s="7"/>
      <c r="S3" s="7"/>
    </row>
    <row r="4" spans="1:22" ht="15.95" customHeight="1">
      <c r="A4" s="347" t="s">
        <v>117</v>
      </c>
      <c r="B4" s="406" t="s">
        <v>204</v>
      </c>
      <c r="C4" s="407"/>
      <c r="D4" s="407"/>
      <c r="E4" s="407"/>
      <c r="F4" s="31"/>
      <c r="G4" s="418" t="s">
        <v>10</v>
      </c>
      <c r="H4" s="418"/>
      <c r="I4" s="419"/>
      <c r="J4" s="342" t="s">
        <v>54</v>
      </c>
      <c r="K4" s="350" t="s">
        <v>116</v>
      </c>
    </row>
    <row r="5" spans="1:22" ht="15.95" customHeight="1">
      <c r="A5" s="348"/>
      <c r="B5" s="32" t="s">
        <v>138</v>
      </c>
      <c r="C5" s="420" t="s">
        <v>171</v>
      </c>
      <c r="D5" s="420" t="s">
        <v>15</v>
      </c>
      <c r="E5" s="420" t="s">
        <v>14</v>
      </c>
      <c r="F5" s="420" t="s">
        <v>13</v>
      </c>
      <c r="G5" s="420" t="s">
        <v>12</v>
      </c>
      <c r="H5" s="420" t="s">
        <v>11</v>
      </c>
      <c r="I5" s="33" t="s">
        <v>92</v>
      </c>
      <c r="J5" s="359"/>
      <c r="K5" s="351"/>
    </row>
    <row r="6" spans="1:22" ht="15.95" customHeight="1">
      <c r="A6" s="349"/>
      <c r="B6" s="187" t="s">
        <v>118</v>
      </c>
      <c r="C6" s="422"/>
      <c r="D6" s="421"/>
      <c r="E6" s="421"/>
      <c r="F6" s="421"/>
      <c r="G6" s="421"/>
      <c r="H6" s="421"/>
      <c r="I6" s="106" t="s">
        <v>170</v>
      </c>
      <c r="J6" s="209" t="s">
        <v>33</v>
      </c>
      <c r="K6" s="352"/>
    </row>
    <row r="7" spans="1:22" ht="16.5" customHeight="1">
      <c r="A7" s="10" t="s">
        <v>51</v>
      </c>
      <c r="B7" s="135">
        <v>4015</v>
      </c>
      <c r="C7" s="136">
        <v>3284</v>
      </c>
      <c r="D7" s="136">
        <v>30159</v>
      </c>
      <c r="E7" s="136">
        <v>82324</v>
      </c>
      <c r="F7" s="136">
        <v>105755</v>
      </c>
      <c r="G7" s="136">
        <v>167537</v>
      </c>
      <c r="H7" s="136">
        <v>212561</v>
      </c>
      <c r="I7" s="136">
        <v>172932</v>
      </c>
      <c r="J7" s="137">
        <v>778567</v>
      </c>
      <c r="K7" s="89" t="s">
        <v>50</v>
      </c>
      <c r="N7" s="132"/>
      <c r="O7" s="132"/>
      <c r="P7" s="132"/>
      <c r="Q7" s="132"/>
      <c r="R7" s="132"/>
      <c r="S7" s="132"/>
      <c r="T7" s="132"/>
      <c r="U7" s="132"/>
      <c r="V7" s="132"/>
    </row>
    <row r="8" spans="1:22" ht="16.5" customHeight="1">
      <c r="A8" s="11" t="s">
        <v>84</v>
      </c>
      <c r="B8" s="131">
        <v>0</v>
      </c>
      <c r="C8" s="132">
        <v>0</v>
      </c>
      <c r="D8" s="132">
        <v>0</v>
      </c>
      <c r="E8" s="132">
        <v>3586</v>
      </c>
      <c r="F8" s="132">
        <v>1178</v>
      </c>
      <c r="G8" s="132">
        <v>0</v>
      </c>
      <c r="H8" s="132">
        <v>0</v>
      </c>
      <c r="I8" s="132">
        <v>0</v>
      </c>
      <c r="J8" s="138">
        <v>4764</v>
      </c>
      <c r="K8" s="92" t="s">
        <v>24</v>
      </c>
      <c r="N8" s="132"/>
      <c r="O8" s="132"/>
      <c r="P8" s="132"/>
      <c r="Q8" s="132"/>
      <c r="R8" s="132"/>
      <c r="S8" s="132"/>
      <c r="T8" s="132"/>
      <c r="U8" s="132"/>
      <c r="V8" s="132"/>
    </row>
    <row r="9" spans="1:22" ht="16.5" customHeight="1">
      <c r="A9" s="11" t="s">
        <v>168</v>
      </c>
      <c r="B9" s="131">
        <v>0</v>
      </c>
      <c r="C9" s="132">
        <v>1612</v>
      </c>
      <c r="D9" s="132">
        <v>1465</v>
      </c>
      <c r="E9" s="132">
        <v>0</v>
      </c>
      <c r="F9" s="132">
        <v>0</v>
      </c>
      <c r="G9" s="132">
        <v>0</v>
      </c>
      <c r="H9" s="132">
        <v>0</v>
      </c>
      <c r="I9" s="132">
        <v>0</v>
      </c>
      <c r="J9" s="138">
        <v>3077</v>
      </c>
      <c r="K9" s="92" t="s">
        <v>169</v>
      </c>
      <c r="N9" s="132"/>
      <c r="O9" s="132"/>
      <c r="P9" s="132"/>
      <c r="Q9" s="132"/>
      <c r="R9" s="132"/>
      <c r="S9" s="132"/>
      <c r="T9" s="132"/>
      <c r="U9" s="132"/>
      <c r="V9" s="132"/>
    </row>
    <row r="10" spans="1:22" ht="16.5" customHeight="1">
      <c r="A10" s="11" t="s">
        <v>83</v>
      </c>
      <c r="B10" s="131">
        <v>0</v>
      </c>
      <c r="C10" s="132">
        <v>0</v>
      </c>
      <c r="D10" s="132">
        <v>0</v>
      </c>
      <c r="E10" s="132">
        <v>5530</v>
      </c>
      <c r="F10" s="132">
        <v>0</v>
      </c>
      <c r="G10" s="132">
        <v>0</v>
      </c>
      <c r="H10" s="132">
        <v>0</v>
      </c>
      <c r="I10" s="132">
        <v>0</v>
      </c>
      <c r="J10" s="138">
        <v>5530</v>
      </c>
      <c r="K10" s="92" t="s">
        <v>30</v>
      </c>
      <c r="N10" s="132"/>
      <c r="O10" s="132"/>
      <c r="P10" s="132"/>
      <c r="Q10" s="132"/>
      <c r="R10" s="132"/>
      <c r="S10" s="132"/>
      <c r="T10" s="132"/>
      <c r="U10" s="132"/>
      <c r="V10" s="132"/>
    </row>
    <row r="11" spans="1:22" ht="16.5" customHeight="1">
      <c r="A11" s="11" t="s">
        <v>86</v>
      </c>
      <c r="B11" s="131">
        <v>0</v>
      </c>
      <c r="C11" s="132">
        <v>278</v>
      </c>
      <c r="D11" s="132">
        <v>0</v>
      </c>
      <c r="E11" s="132">
        <v>1408</v>
      </c>
      <c r="F11" s="132">
        <v>1262</v>
      </c>
      <c r="G11" s="132">
        <v>18946</v>
      </c>
      <c r="H11" s="132">
        <v>3318</v>
      </c>
      <c r="I11" s="132">
        <v>0</v>
      </c>
      <c r="J11" s="138">
        <v>25212</v>
      </c>
      <c r="K11" s="92" t="s">
        <v>32</v>
      </c>
      <c r="N11" s="132"/>
      <c r="O11" s="132"/>
      <c r="P11" s="132"/>
      <c r="Q11" s="132"/>
      <c r="R11" s="132"/>
      <c r="S11" s="132"/>
      <c r="T11" s="132"/>
      <c r="U11" s="132"/>
      <c r="V11" s="132"/>
    </row>
    <row r="12" spans="1:22" ht="16.5" customHeight="1">
      <c r="A12" s="11" t="s">
        <v>82</v>
      </c>
      <c r="B12" s="131">
        <v>0</v>
      </c>
      <c r="C12" s="132">
        <v>0</v>
      </c>
      <c r="D12" s="132">
        <v>20444</v>
      </c>
      <c r="E12" s="132">
        <v>19668</v>
      </c>
      <c r="F12" s="132">
        <v>4866</v>
      </c>
      <c r="G12" s="132">
        <v>0</v>
      </c>
      <c r="H12" s="132">
        <v>0</v>
      </c>
      <c r="I12" s="132">
        <v>0</v>
      </c>
      <c r="J12" s="138">
        <v>44978</v>
      </c>
      <c r="K12" s="92" t="s">
        <v>29</v>
      </c>
      <c r="N12" s="132"/>
      <c r="O12" s="132"/>
      <c r="P12" s="132"/>
      <c r="Q12" s="132"/>
      <c r="R12" s="132"/>
      <c r="S12" s="132"/>
      <c r="T12" s="132"/>
      <c r="U12" s="132"/>
      <c r="V12" s="132"/>
    </row>
    <row r="13" spans="1:22" ht="16.5" customHeight="1">
      <c r="A13" s="11" t="s">
        <v>85</v>
      </c>
      <c r="B13" s="131">
        <v>0</v>
      </c>
      <c r="C13" s="132">
        <v>0</v>
      </c>
      <c r="D13" s="132">
        <v>0</v>
      </c>
      <c r="E13" s="132">
        <v>20913</v>
      </c>
      <c r="F13" s="132">
        <v>35507</v>
      </c>
      <c r="G13" s="132">
        <v>1561</v>
      </c>
      <c r="H13" s="132">
        <v>0</v>
      </c>
      <c r="I13" s="132">
        <v>0</v>
      </c>
      <c r="J13" s="138">
        <v>57981</v>
      </c>
      <c r="K13" s="92" t="s">
        <v>28</v>
      </c>
      <c r="N13" s="132"/>
      <c r="O13" s="132"/>
      <c r="P13" s="132"/>
      <c r="Q13" s="132"/>
      <c r="R13" s="132"/>
      <c r="S13" s="132"/>
      <c r="T13" s="132"/>
      <c r="U13" s="132"/>
      <c r="V13" s="132"/>
    </row>
    <row r="14" spans="1:22" ht="16.5" customHeight="1">
      <c r="A14" s="11" t="s">
        <v>53</v>
      </c>
      <c r="B14" s="131">
        <v>0</v>
      </c>
      <c r="C14" s="132">
        <v>0</v>
      </c>
      <c r="D14" s="132">
        <v>5411</v>
      </c>
      <c r="E14" s="132">
        <v>23616</v>
      </c>
      <c r="F14" s="132">
        <v>13719</v>
      </c>
      <c r="G14" s="132">
        <v>7555</v>
      </c>
      <c r="H14" s="132">
        <v>12317</v>
      </c>
      <c r="I14" s="132">
        <v>95342</v>
      </c>
      <c r="J14" s="138">
        <v>157960</v>
      </c>
      <c r="K14" s="92" t="s">
        <v>52</v>
      </c>
      <c r="N14" s="132"/>
      <c r="O14" s="132"/>
      <c r="P14" s="132"/>
      <c r="Q14" s="132"/>
      <c r="R14" s="132"/>
      <c r="S14" s="132"/>
      <c r="T14" s="132"/>
      <c r="U14" s="132"/>
      <c r="V14" s="132"/>
    </row>
    <row r="15" spans="1:22" ht="16.5" customHeight="1">
      <c r="A15" s="11" t="s">
        <v>88</v>
      </c>
      <c r="B15" s="131">
        <v>2947</v>
      </c>
      <c r="C15" s="132">
        <v>1394</v>
      </c>
      <c r="D15" s="132">
        <v>2839</v>
      </c>
      <c r="E15" s="132">
        <v>2465</v>
      </c>
      <c r="F15" s="132">
        <v>0</v>
      </c>
      <c r="G15" s="132">
        <v>0</v>
      </c>
      <c r="H15" s="132">
        <v>0</v>
      </c>
      <c r="I15" s="132">
        <v>0</v>
      </c>
      <c r="J15" s="138">
        <v>9645</v>
      </c>
      <c r="K15" s="92" t="s">
        <v>89</v>
      </c>
      <c r="N15" s="132"/>
      <c r="O15" s="132"/>
      <c r="P15" s="132"/>
      <c r="Q15" s="132"/>
      <c r="R15" s="132"/>
      <c r="S15" s="132"/>
      <c r="T15" s="132"/>
      <c r="U15" s="132"/>
      <c r="V15" s="132"/>
    </row>
    <row r="16" spans="1:22" ht="16.5" customHeight="1">
      <c r="A16" s="11" t="s">
        <v>87</v>
      </c>
      <c r="B16" s="131">
        <v>545</v>
      </c>
      <c r="C16" s="132">
        <v>0</v>
      </c>
      <c r="D16" s="132">
        <v>0</v>
      </c>
      <c r="E16" s="132">
        <v>5138</v>
      </c>
      <c r="F16" s="132">
        <v>43765</v>
      </c>
      <c r="G16" s="132">
        <v>125955</v>
      </c>
      <c r="H16" s="132">
        <v>81224</v>
      </c>
      <c r="I16" s="132">
        <v>76953</v>
      </c>
      <c r="J16" s="138">
        <v>333580</v>
      </c>
      <c r="K16" s="92" t="s">
        <v>26</v>
      </c>
      <c r="N16" s="132"/>
      <c r="O16" s="132"/>
      <c r="P16" s="132"/>
      <c r="Q16" s="132"/>
      <c r="R16" s="132"/>
      <c r="S16" s="132"/>
      <c r="T16" s="132"/>
      <c r="U16" s="132"/>
      <c r="V16" s="132"/>
    </row>
    <row r="17" spans="1:22" ht="16.5" customHeight="1">
      <c r="A17" s="13" t="s">
        <v>136</v>
      </c>
      <c r="B17" s="131">
        <v>0</v>
      </c>
      <c r="C17" s="132">
        <v>0</v>
      </c>
      <c r="D17" s="132">
        <v>0</v>
      </c>
      <c r="E17" s="132">
        <v>0</v>
      </c>
      <c r="F17" s="132">
        <v>0</v>
      </c>
      <c r="G17" s="132">
        <v>93722</v>
      </c>
      <c r="H17" s="132">
        <v>73041</v>
      </c>
      <c r="I17" s="132">
        <v>76953</v>
      </c>
      <c r="J17" s="138">
        <v>243716</v>
      </c>
      <c r="K17" s="93" t="s">
        <v>8</v>
      </c>
      <c r="N17" s="132"/>
      <c r="O17" s="132"/>
      <c r="P17" s="132"/>
      <c r="Q17" s="132"/>
      <c r="R17" s="132"/>
      <c r="S17" s="132"/>
      <c r="T17" s="132"/>
      <c r="U17" s="132"/>
      <c r="V17" s="132"/>
    </row>
    <row r="18" spans="1:22" ht="16.5" customHeight="1">
      <c r="A18" s="13" t="s">
        <v>137</v>
      </c>
      <c r="B18" s="131">
        <v>545</v>
      </c>
      <c r="C18" s="132">
        <v>0</v>
      </c>
      <c r="D18" s="132">
        <v>0</v>
      </c>
      <c r="E18" s="132">
        <v>5138</v>
      </c>
      <c r="F18" s="132">
        <v>43765</v>
      </c>
      <c r="G18" s="132">
        <v>32233</v>
      </c>
      <c r="H18" s="132">
        <v>8183</v>
      </c>
      <c r="I18" s="132">
        <v>0</v>
      </c>
      <c r="J18" s="138">
        <v>89864</v>
      </c>
      <c r="K18" s="93" t="s">
        <v>9</v>
      </c>
      <c r="N18" s="132"/>
      <c r="O18" s="132"/>
      <c r="P18" s="132"/>
      <c r="Q18" s="132"/>
      <c r="R18" s="132"/>
      <c r="S18" s="132"/>
      <c r="T18" s="132"/>
      <c r="U18" s="132"/>
      <c r="V18" s="132"/>
    </row>
    <row r="19" spans="1:22" ht="16.5" customHeight="1">
      <c r="A19" s="11" t="s">
        <v>81</v>
      </c>
      <c r="B19" s="131">
        <v>523</v>
      </c>
      <c r="C19" s="132">
        <v>0</v>
      </c>
      <c r="D19" s="132">
        <v>0</v>
      </c>
      <c r="E19" s="132">
        <v>0</v>
      </c>
      <c r="F19" s="132">
        <v>3433</v>
      </c>
      <c r="G19" s="132">
        <v>6312</v>
      </c>
      <c r="H19" s="132">
        <v>99764</v>
      </c>
      <c r="I19" s="132">
        <v>0</v>
      </c>
      <c r="J19" s="138">
        <v>110032</v>
      </c>
      <c r="K19" s="92" t="s">
        <v>25</v>
      </c>
      <c r="N19" s="132"/>
      <c r="O19" s="132"/>
      <c r="P19" s="132"/>
      <c r="Q19" s="132"/>
      <c r="R19" s="132"/>
      <c r="S19" s="132"/>
      <c r="T19" s="132"/>
      <c r="U19" s="132"/>
      <c r="V19" s="132"/>
    </row>
    <row r="20" spans="1:22" ht="16.5" customHeight="1">
      <c r="A20" s="14" t="s">
        <v>80</v>
      </c>
      <c r="B20" s="133">
        <v>0</v>
      </c>
      <c r="C20" s="134">
        <v>0</v>
      </c>
      <c r="D20" s="134">
        <v>0</v>
      </c>
      <c r="E20" s="134">
        <v>0</v>
      </c>
      <c r="F20" s="134">
        <v>2025</v>
      </c>
      <c r="G20" s="134">
        <v>7208</v>
      </c>
      <c r="H20" s="134">
        <v>15938</v>
      </c>
      <c r="I20" s="134">
        <v>637</v>
      </c>
      <c r="J20" s="139">
        <v>25808</v>
      </c>
      <c r="K20" s="94" t="s">
        <v>27</v>
      </c>
      <c r="N20" s="132"/>
      <c r="O20" s="132"/>
      <c r="P20" s="132"/>
      <c r="Q20" s="132"/>
      <c r="R20" s="132"/>
      <c r="S20" s="132"/>
      <c r="T20" s="132"/>
      <c r="U20" s="132"/>
      <c r="V20" s="132"/>
    </row>
    <row r="21" spans="1:22" s="28" customFormat="1" ht="99" customHeight="1">
      <c r="A21" s="400" t="s">
        <v>231</v>
      </c>
      <c r="B21" s="401"/>
      <c r="C21" s="401"/>
      <c r="D21" s="424"/>
      <c r="E21" s="424"/>
      <c r="F21" s="364" t="s">
        <v>232</v>
      </c>
      <c r="G21" s="364"/>
      <c r="H21" s="364"/>
      <c r="I21" s="364"/>
      <c r="J21" s="364"/>
      <c r="K21" s="386"/>
      <c r="L21" s="26"/>
      <c r="M21" s="18"/>
      <c r="N21" s="18"/>
      <c r="O21" s="18"/>
      <c r="P21" s="18"/>
      <c r="Q21" s="18"/>
      <c r="R21" s="18"/>
      <c r="S21" s="18"/>
    </row>
  </sheetData>
  <mergeCells count="15">
    <mergeCell ref="A21:E21"/>
    <mergeCell ref="F21:K21"/>
    <mergeCell ref="K4:K6"/>
    <mergeCell ref="G5:G6"/>
    <mergeCell ref="H5:H6"/>
    <mergeCell ref="G4:I4"/>
    <mergeCell ref="A4:A6"/>
    <mergeCell ref="B4:E4"/>
    <mergeCell ref="C5:C6"/>
    <mergeCell ref="D5:D6"/>
    <mergeCell ref="A1:K1"/>
    <mergeCell ref="A2:K2"/>
    <mergeCell ref="J4:J5"/>
    <mergeCell ref="E5:E6"/>
    <mergeCell ref="F5:F6"/>
  </mergeCells>
  <phoneticPr fontId="14" type="noConversion"/>
  <printOptions horizontalCentered="1" gridLinesSet="0"/>
  <pageMargins left="0.59055118110236204" right="0.59055118110236204" top="0.78740157480314998" bottom="0.59055118110236204" header="0.39370078740157499" footer="0.39370078740157499"/>
  <pageSetup paperSize="9" scale="9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tabSelected="1" view="pageBreakPreview" zoomScale="130" zoomScaleNormal="100" zoomScaleSheetLayoutView="130" workbookViewId="0">
      <selection activeCell="A2" sqref="A2:G2"/>
    </sheetView>
  </sheetViews>
  <sheetFormatPr defaultColWidth="8" defaultRowHeight="18" customHeight="1"/>
  <cols>
    <col min="1" max="1" width="26.7109375" style="3" customWidth="1"/>
    <col min="2" max="6" width="16.28515625" style="3" customWidth="1"/>
    <col min="7" max="7" width="27.28515625" style="3" customWidth="1"/>
    <col min="8" max="19" width="8" style="3"/>
    <col min="20" max="16384" width="8" style="24"/>
  </cols>
  <sheetData>
    <row r="1" spans="1:19" s="2" customFormat="1" ht="19.5" customHeight="1">
      <c r="A1" s="361" t="s">
        <v>264</v>
      </c>
      <c r="B1" s="361"/>
      <c r="C1" s="361"/>
      <c r="D1" s="361"/>
      <c r="E1" s="361"/>
      <c r="F1" s="362"/>
      <c r="G1" s="362"/>
      <c r="H1" s="1"/>
      <c r="I1" s="1"/>
      <c r="J1" s="1"/>
      <c r="K1" s="1"/>
      <c r="L1" s="1"/>
      <c r="M1" s="1"/>
      <c r="N1" s="1"/>
      <c r="O1" s="1"/>
      <c r="P1" s="1"/>
      <c r="Q1" s="1"/>
      <c r="R1" s="1"/>
      <c r="S1" s="1"/>
    </row>
    <row r="2" spans="1:19" ht="19.5" customHeight="1">
      <c r="A2" s="333" t="s">
        <v>265</v>
      </c>
      <c r="B2" s="333"/>
      <c r="C2" s="333"/>
      <c r="D2" s="333"/>
      <c r="E2" s="333"/>
      <c r="F2" s="333"/>
      <c r="G2" s="333"/>
    </row>
    <row r="3" spans="1:19" s="22" customFormat="1" ht="6" customHeight="1">
      <c r="A3" s="5"/>
      <c r="B3" s="5"/>
      <c r="C3" s="5"/>
      <c r="D3" s="5"/>
      <c r="E3" s="5"/>
      <c r="F3" s="5"/>
      <c r="G3" s="5"/>
      <c r="H3" s="7"/>
      <c r="I3" s="7"/>
      <c r="J3" s="7"/>
      <c r="K3" s="7"/>
      <c r="L3" s="7"/>
      <c r="M3" s="7"/>
      <c r="N3" s="7"/>
      <c r="O3" s="7"/>
      <c r="P3" s="7"/>
      <c r="Q3" s="7"/>
      <c r="R3" s="7"/>
      <c r="S3" s="7"/>
    </row>
    <row r="4" spans="1:19" ht="16.5" customHeight="1">
      <c r="A4" s="347" t="s">
        <v>117</v>
      </c>
      <c r="B4" s="406" t="s">
        <v>205</v>
      </c>
      <c r="C4" s="407"/>
      <c r="D4" s="425" t="s">
        <v>7</v>
      </c>
      <c r="E4" s="426"/>
      <c r="F4" s="342" t="s">
        <v>54</v>
      </c>
      <c r="G4" s="394" t="s">
        <v>116</v>
      </c>
    </row>
    <row r="5" spans="1:19" ht="16.5" customHeight="1">
      <c r="A5" s="348"/>
      <c r="B5" s="113" t="s">
        <v>16</v>
      </c>
      <c r="C5" s="113" t="s">
        <v>17</v>
      </c>
      <c r="D5" s="113" t="s">
        <v>18</v>
      </c>
      <c r="E5" s="119" t="s">
        <v>92</v>
      </c>
      <c r="F5" s="359"/>
      <c r="G5" s="395"/>
    </row>
    <row r="6" spans="1:19" ht="16.5" customHeight="1">
      <c r="A6" s="349"/>
      <c r="B6" s="186" t="s">
        <v>21</v>
      </c>
      <c r="C6" s="185" t="s">
        <v>19</v>
      </c>
      <c r="D6" s="114" t="s">
        <v>20</v>
      </c>
      <c r="E6" s="106" t="s">
        <v>170</v>
      </c>
      <c r="F6" s="100" t="s">
        <v>33</v>
      </c>
      <c r="G6" s="396"/>
    </row>
    <row r="7" spans="1:19" ht="16.5" customHeight="1">
      <c r="A7" s="10" t="s">
        <v>51</v>
      </c>
      <c r="B7" s="135">
        <v>23</v>
      </c>
      <c r="C7" s="136">
        <v>35</v>
      </c>
      <c r="D7" s="136">
        <v>4</v>
      </c>
      <c r="E7" s="136">
        <v>19</v>
      </c>
      <c r="F7" s="137">
        <v>81</v>
      </c>
      <c r="G7" s="89" t="s">
        <v>50</v>
      </c>
      <c r="J7" s="132"/>
      <c r="K7" s="132"/>
      <c r="L7" s="132"/>
      <c r="M7" s="132"/>
      <c r="N7" s="132"/>
    </row>
    <row r="8" spans="1:19" ht="16.5" customHeight="1">
      <c r="A8" s="11" t="s">
        <v>84</v>
      </c>
      <c r="B8" s="131">
        <v>0</v>
      </c>
      <c r="C8" s="132">
        <v>4</v>
      </c>
      <c r="D8" s="132">
        <v>0</v>
      </c>
      <c r="E8" s="132">
        <v>1</v>
      </c>
      <c r="F8" s="138">
        <v>5</v>
      </c>
      <c r="G8" s="90" t="s">
        <v>24</v>
      </c>
      <c r="J8" s="132"/>
      <c r="K8" s="132"/>
      <c r="L8" s="132"/>
      <c r="M8" s="132"/>
      <c r="N8" s="132"/>
    </row>
    <row r="9" spans="1:19" ht="16.5" customHeight="1">
      <c r="A9" s="11" t="s">
        <v>168</v>
      </c>
      <c r="B9" s="131">
        <v>3</v>
      </c>
      <c r="C9" s="132">
        <v>2</v>
      </c>
      <c r="D9" s="132">
        <v>0</v>
      </c>
      <c r="E9" s="132">
        <v>2</v>
      </c>
      <c r="F9" s="138">
        <v>7</v>
      </c>
      <c r="G9" s="90" t="s">
        <v>169</v>
      </c>
      <c r="J9" s="132"/>
      <c r="K9" s="132"/>
      <c r="L9" s="132"/>
      <c r="M9" s="132"/>
      <c r="N9" s="132"/>
    </row>
    <row r="10" spans="1:19" ht="16.5" customHeight="1">
      <c r="A10" s="11" t="s">
        <v>83</v>
      </c>
      <c r="B10" s="131">
        <v>1</v>
      </c>
      <c r="C10" s="132">
        <v>1</v>
      </c>
      <c r="D10" s="132">
        <v>0</v>
      </c>
      <c r="E10" s="132">
        <v>0</v>
      </c>
      <c r="F10" s="138">
        <v>2</v>
      </c>
      <c r="G10" s="90" t="s">
        <v>30</v>
      </c>
      <c r="J10" s="132"/>
      <c r="K10" s="132"/>
      <c r="L10" s="132"/>
      <c r="M10" s="132"/>
      <c r="N10" s="132"/>
    </row>
    <row r="11" spans="1:19" ht="16.5" customHeight="1">
      <c r="A11" s="11" t="s">
        <v>86</v>
      </c>
      <c r="B11" s="131">
        <v>3</v>
      </c>
      <c r="C11" s="132">
        <v>3</v>
      </c>
      <c r="D11" s="132">
        <v>0</v>
      </c>
      <c r="E11" s="132">
        <v>2</v>
      </c>
      <c r="F11" s="138">
        <v>8</v>
      </c>
      <c r="G11" s="90" t="s">
        <v>32</v>
      </c>
      <c r="J11" s="132"/>
      <c r="K11" s="132"/>
      <c r="L11" s="132"/>
      <c r="M11" s="132"/>
      <c r="N11" s="132"/>
    </row>
    <row r="12" spans="1:19" ht="16.5" customHeight="1">
      <c r="A12" s="11" t="s">
        <v>82</v>
      </c>
      <c r="B12" s="131">
        <v>0</v>
      </c>
      <c r="C12" s="132">
        <v>0</v>
      </c>
      <c r="D12" s="132">
        <v>1</v>
      </c>
      <c r="E12" s="132">
        <v>1</v>
      </c>
      <c r="F12" s="138">
        <v>2</v>
      </c>
      <c r="G12" s="90" t="s">
        <v>29</v>
      </c>
      <c r="J12" s="132"/>
      <c r="K12" s="132"/>
      <c r="L12" s="132"/>
      <c r="M12" s="132"/>
      <c r="N12" s="132"/>
    </row>
    <row r="13" spans="1:19" ht="16.5" customHeight="1">
      <c r="A13" s="11" t="s">
        <v>85</v>
      </c>
      <c r="B13" s="131">
        <v>1</v>
      </c>
      <c r="C13" s="132">
        <v>0</v>
      </c>
      <c r="D13" s="132">
        <v>0</v>
      </c>
      <c r="E13" s="132">
        <v>2</v>
      </c>
      <c r="F13" s="138">
        <v>3</v>
      </c>
      <c r="G13" s="90" t="s">
        <v>28</v>
      </c>
      <c r="J13" s="132"/>
      <c r="K13" s="132"/>
      <c r="L13" s="132"/>
      <c r="M13" s="132"/>
      <c r="N13" s="132"/>
    </row>
    <row r="14" spans="1:19" ht="16.5" customHeight="1">
      <c r="A14" s="11" t="s">
        <v>53</v>
      </c>
      <c r="B14" s="131">
        <v>4</v>
      </c>
      <c r="C14" s="132">
        <v>1</v>
      </c>
      <c r="D14" s="132">
        <v>1</v>
      </c>
      <c r="E14" s="132">
        <v>4</v>
      </c>
      <c r="F14" s="138">
        <v>10</v>
      </c>
      <c r="G14" s="90" t="s">
        <v>52</v>
      </c>
      <c r="J14" s="132"/>
      <c r="K14" s="132"/>
      <c r="L14" s="132"/>
      <c r="M14" s="132"/>
      <c r="N14" s="132"/>
    </row>
    <row r="15" spans="1:19" ht="16.5" customHeight="1">
      <c r="A15" s="11" t="s">
        <v>88</v>
      </c>
      <c r="B15" s="131">
        <v>0</v>
      </c>
      <c r="C15" s="132">
        <v>13</v>
      </c>
      <c r="D15" s="132">
        <v>1</v>
      </c>
      <c r="E15" s="132">
        <v>2</v>
      </c>
      <c r="F15" s="138">
        <v>16</v>
      </c>
      <c r="G15" s="90" t="s">
        <v>89</v>
      </c>
      <c r="J15" s="132"/>
      <c r="K15" s="132"/>
      <c r="L15" s="132"/>
      <c r="M15" s="132"/>
      <c r="N15" s="132"/>
    </row>
    <row r="16" spans="1:19" ht="16.5" customHeight="1">
      <c r="A16" s="11" t="s">
        <v>87</v>
      </c>
      <c r="B16" s="131">
        <v>0</v>
      </c>
      <c r="C16" s="132">
        <v>3</v>
      </c>
      <c r="D16" s="132">
        <v>1</v>
      </c>
      <c r="E16" s="132">
        <v>0</v>
      </c>
      <c r="F16" s="138">
        <v>4</v>
      </c>
      <c r="G16" s="90" t="s">
        <v>26</v>
      </c>
      <c r="J16" s="132"/>
      <c r="K16" s="132"/>
      <c r="L16" s="132"/>
      <c r="M16" s="132"/>
      <c r="N16" s="132"/>
    </row>
    <row r="17" spans="1:19" ht="16.5" customHeight="1">
      <c r="A17" s="11" t="s">
        <v>81</v>
      </c>
      <c r="B17" s="131">
        <v>2</v>
      </c>
      <c r="C17" s="132">
        <v>2</v>
      </c>
      <c r="D17" s="132">
        <v>0</v>
      </c>
      <c r="E17" s="132">
        <v>2</v>
      </c>
      <c r="F17" s="138">
        <v>6</v>
      </c>
      <c r="G17" s="90" t="s">
        <v>25</v>
      </c>
      <c r="J17" s="132"/>
      <c r="K17" s="132"/>
      <c r="L17" s="132"/>
      <c r="M17" s="132"/>
      <c r="N17" s="132"/>
    </row>
    <row r="18" spans="1:19" ht="16.5" customHeight="1">
      <c r="A18" s="25" t="s">
        <v>80</v>
      </c>
      <c r="B18" s="133">
        <v>9</v>
      </c>
      <c r="C18" s="134">
        <v>6</v>
      </c>
      <c r="D18" s="134">
        <v>0</v>
      </c>
      <c r="E18" s="134">
        <v>3</v>
      </c>
      <c r="F18" s="139">
        <v>18</v>
      </c>
      <c r="G18" s="91" t="s">
        <v>27</v>
      </c>
      <c r="J18" s="132"/>
      <c r="K18" s="132"/>
      <c r="L18" s="132"/>
      <c r="M18" s="132"/>
      <c r="N18" s="132"/>
    </row>
    <row r="19" spans="1:19" s="28" customFormat="1" ht="36" customHeight="1">
      <c r="A19" s="388" t="s">
        <v>235</v>
      </c>
      <c r="B19" s="360"/>
      <c r="C19" s="360"/>
      <c r="D19" s="364" t="s">
        <v>211</v>
      </c>
      <c r="E19" s="364"/>
      <c r="F19" s="364"/>
      <c r="G19" s="386"/>
      <c r="H19" s="26"/>
      <c r="I19" s="18"/>
      <c r="J19" s="18"/>
      <c r="K19" s="18"/>
      <c r="L19" s="18"/>
      <c r="M19" s="18"/>
      <c r="N19" s="18"/>
      <c r="O19" s="18"/>
      <c r="P19" s="17"/>
      <c r="Q19" s="17"/>
      <c r="R19" s="17"/>
      <c r="S19" s="17"/>
    </row>
    <row r="20" spans="1:19" ht="45" customHeight="1"/>
  </sheetData>
  <mergeCells count="9">
    <mergeCell ref="A19:C19"/>
    <mergeCell ref="D19:G19"/>
    <mergeCell ref="A1:G1"/>
    <mergeCell ref="A2:G2"/>
    <mergeCell ref="D4:E4"/>
    <mergeCell ref="F4:F5"/>
    <mergeCell ref="G4:G6"/>
    <mergeCell ref="A4:A6"/>
    <mergeCell ref="B4:C4"/>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130" zoomScaleNormal="100" zoomScaleSheetLayoutView="130" workbookViewId="0">
      <selection activeCell="A11" sqref="A11"/>
    </sheetView>
  </sheetViews>
  <sheetFormatPr defaultColWidth="8" defaultRowHeight="18" customHeight="1"/>
  <cols>
    <col min="1" max="1" width="25.7109375" style="3" customWidth="1"/>
    <col min="2" max="6" width="16.85546875" style="3" customWidth="1"/>
    <col min="7" max="7" width="25.85546875" style="3" customWidth="1"/>
    <col min="8" max="19" width="8" style="3"/>
    <col min="20" max="16384" width="8" style="24"/>
  </cols>
  <sheetData>
    <row r="1" spans="1:19" s="2" customFormat="1" ht="19.5" customHeight="1">
      <c r="A1" s="361" t="s">
        <v>266</v>
      </c>
      <c r="B1" s="361"/>
      <c r="C1" s="361"/>
      <c r="D1" s="361"/>
      <c r="E1" s="361"/>
      <c r="F1" s="362"/>
      <c r="G1" s="362"/>
      <c r="H1" s="1"/>
      <c r="I1" s="1"/>
      <c r="J1" s="1"/>
      <c r="K1" s="1"/>
      <c r="L1" s="1"/>
      <c r="M1" s="1"/>
      <c r="N1" s="1"/>
      <c r="O1" s="1"/>
      <c r="P1" s="1"/>
      <c r="Q1" s="1"/>
      <c r="R1" s="1"/>
      <c r="S1" s="1"/>
    </row>
    <row r="2" spans="1:19" ht="19.5" customHeight="1">
      <c r="A2" s="333" t="s">
        <v>267</v>
      </c>
      <c r="B2" s="334"/>
      <c r="C2" s="334"/>
      <c r="D2" s="334"/>
      <c r="E2" s="334"/>
      <c r="F2" s="334"/>
      <c r="G2" s="334"/>
    </row>
    <row r="3" spans="1:19" s="22" customFormat="1" ht="6" customHeight="1">
      <c r="A3" s="5"/>
      <c r="B3" s="6"/>
      <c r="C3" s="6"/>
      <c r="D3" s="6"/>
      <c r="E3" s="6"/>
      <c r="F3" s="6"/>
      <c r="G3" s="6"/>
      <c r="H3" s="7"/>
      <c r="I3" s="7"/>
      <c r="J3" s="7"/>
      <c r="K3" s="7"/>
      <c r="L3" s="7"/>
      <c r="M3" s="7"/>
      <c r="N3" s="7"/>
      <c r="O3" s="7"/>
      <c r="P3" s="7"/>
      <c r="Q3" s="7"/>
      <c r="R3" s="7"/>
      <c r="S3" s="7"/>
    </row>
    <row r="4" spans="1:19" ht="15.95" customHeight="1">
      <c r="A4" s="389" t="s">
        <v>117</v>
      </c>
      <c r="B4" s="406" t="s">
        <v>205</v>
      </c>
      <c r="C4" s="407"/>
      <c r="D4" s="425" t="s">
        <v>7</v>
      </c>
      <c r="E4" s="426"/>
      <c r="F4" s="342" t="s">
        <v>54</v>
      </c>
      <c r="G4" s="394" t="s">
        <v>116</v>
      </c>
    </row>
    <row r="5" spans="1:19" ht="15.95" customHeight="1">
      <c r="A5" s="348"/>
      <c r="B5" s="113" t="s">
        <v>16</v>
      </c>
      <c r="C5" s="113" t="s">
        <v>17</v>
      </c>
      <c r="D5" s="113" t="s">
        <v>18</v>
      </c>
      <c r="E5" s="119" t="s">
        <v>92</v>
      </c>
      <c r="F5" s="359"/>
      <c r="G5" s="395"/>
    </row>
    <row r="6" spans="1:19" ht="15.95" customHeight="1">
      <c r="A6" s="349"/>
      <c r="B6" s="185" t="s">
        <v>21</v>
      </c>
      <c r="C6" s="185" t="s">
        <v>19</v>
      </c>
      <c r="D6" s="114" t="s">
        <v>20</v>
      </c>
      <c r="E6" s="106" t="s">
        <v>170</v>
      </c>
      <c r="F6" s="40" t="s">
        <v>33</v>
      </c>
      <c r="G6" s="396"/>
    </row>
    <row r="7" spans="1:19" ht="16.5" customHeight="1">
      <c r="A7" s="10" t="s">
        <v>51</v>
      </c>
      <c r="B7" s="324">
        <v>23559</v>
      </c>
      <c r="C7" s="325">
        <v>21400</v>
      </c>
      <c r="D7" s="325">
        <v>4935</v>
      </c>
      <c r="E7" s="325">
        <v>15146</v>
      </c>
      <c r="F7" s="326">
        <v>65040</v>
      </c>
      <c r="G7" s="89" t="s">
        <v>50</v>
      </c>
      <c r="J7" s="132"/>
      <c r="K7" s="132"/>
      <c r="L7" s="132"/>
      <c r="M7" s="132"/>
      <c r="N7" s="132"/>
    </row>
    <row r="8" spans="1:19" ht="16.5" customHeight="1">
      <c r="A8" s="11" t="s">
        <v>84</v>
      </c>
      <c r="B8" s="131">
        <v>0</v>
      </c>
      <c r="C8" s="263">
        <v>2805</v>
      </c>
      <c r="D8" s="132">
        <v>0</v>
      </c>
      <c r="E8" s="263">
        <v>1959</v>
      </c>
      <c r="F8" s="266">
        <v>4764</v>
      </c>
      <c r="G8" s="90" t="s">
        <v>24</v>
      </c>
      <c r="J8" s="132"/>
      <c r="K8" s="132"/>
      <c r="L8" s="132"/>
      <c r="M8" s="132"/>
      <c r="N8" s="132"/>
    </row>
    <row r="9" spans="1:19" ht="16.5" customHeight="1">
      <c r="A9" s="11" t="s">
        <v>168</v>
      </c>
      <c r="B9" s="261">
        <v>1989</v>
      </c>
      <c r="C9" s="263">
        <v>394</v>
      </c>
      <c r="D9" s="132">
        <v>0</v>
      </c>
      <c r="E9" s="263">
        <v>694</v>
      </c>
      <c r="F9" s="266">
        <v>3077</v>
      </c>
      <c r="G9" s="90" t="s">
        <v>169</v>
      </c>
      <c r="J9" s="132"/>
      <c r="K9" s="132"/>
      <c r="L9" s="132"/>
      <c r="M9" s="132"/>
      <c r="N9" s="132"/>
    </row>
    <row r="10" spans="1:19" ht="16.5" customHeight="1">
      <c r="A10" s="11" t="s">
        <v>83</v>
      </c>
      <c r="B10" s="261">
        <v>1265</v>
      </c>
      <c r="C10" s="263">
        <v>1595</v>
      </c>
      <c r="D10" s="132">
        <v>0</v>
      </c>
      <c r="E10" s="132">
        <v>0</v>
      </c>
      <c r="F10" s="266">
        <v>2860</v>
      </c>
      <c r="G10" s="90" t="s">
        <v>30</v>
      </c>
      <c r="J10" s="132"/>
      <c r="K10" s="132"/>
      <c r="L10" s="132"/>
      <c r="M10" s="132"/>
      <c r="N10" s="132"/>
    </row>
    <row r="11" spans="1:19" ht="16.5" customHeight="1">
      <c r="A11" s="11" t="s">
        <v>86</v>
      </c>
      <c r="B11" s="261">
        <v>3788</v>
      </c>
      <c r="C11" s="263">
        <v>1266</v>
      </c>
      <c r="D11" s="132">
        <v>0</v>
      </c>
      <c r="E11" s="263">
        <v>1624</v>
      </c>
      <c r="F11" s="266">
        <v>6678</v>
      </c>
      <c r="G11" s="90" t="s">
        <v>32</v>
      </c>
      <c r="J11" s="132"/>
      <c r="K11" s="132"/>
      <c r="L11" s="132"/>
      <c r="M11" s="132"/>
      <c r="N11" s="132"/>
    </row>
    <row r="12" spans="1:19" ht="16.5" customHeight="1">
      <c r="A12" s="11" t="s">
        <v>82</v>
      </c>
      <c r="B12" s="131">
        <v>0</v>
      </c>
      <c r="C12" s="132">
        <v>0</v>
      </c>
      <c r="D12" s="132">
        <v>0</v>
      </c>
      <c r="E12" s="263">
        <v>1120</v>
      </c>
      <c r="F12" s="266">
        <v>1120</v>
      </c>
      <c r="G12" s="90" t="s">
        <v>29</v>
      </c>
      <c r="J12" s="132"/>
      <c r="K12" s="132"/>
      <c r="L12" s="132"/>
      <c r="M12" s="132"/>
      <c r="N12" s="132"/>
    </row>
    <row r="13" spans="1:19" ht="16.5" customHeight="1">
      <c r="A13" s="11" t="s">
        <v>85</v>
      </c>
      <c r="B13" s="261">
        <v>1561</v>
      </c>
      <c r="C13" s="132">
        <v>0</v>
      </c>
      <c r="D13" s="132">
        <v>0</v>
      </c>
      <c r="E13" s="263">
        <v>2427</v>
      </c>
      <c r="F13" s="266">
        <v>3988</v>
      </c>
      <c r="G13" s="90" t="s">
        <v>28</v>
      </c>
      <c r="J13" s="132"/>
      <c r="K13" s="132"/>
      <c r="L13" s="132"/>
      <c r="M13" s="132"/>
      <c r="N13" s="132"/>
    </row>
    <row r="14" spans="1:19" ht="16.5" customHeight="1">
      <c r="A14" s="11" t="s">
        <v>53</v>
      </c>
      <c r="B14" s="261">
        <v>4930</v>
      </c>
      <c r="C14" s="263">
        <v>738</v>
      </c>
      <c r="D14" s="263">
        <v>1464</v>
      </c>
      <c r="E14" s="263">
        <v>2358</v>
      </c>
      <c r="F14" s="266">
        <v>9490</v>
      </c>
      <c r="G14" s="90" t="s">
        <v>52</v>
      </c>
      <c r="J14" s="132"/>
      <c r="K14" s="132"/>
      <c r="L14" s="132"/>
      <c r="M14" s="132"/>
      <c r="N14" s="132"/>
    </row>
    <row r="15" spans="1:19" ht="16.5" customHeight="1">
      <c r="A15" s="11" t="s">
        <v>88</v>
      </c>
      <c r="B15" s="131">
        <v>0</v>
      </c>
      <c r="C15" s="263">
        <v>4646</v>
      </c>
      <c r="D15" s="263">
        <v>1848</v>
      </c>
      <c r="E15" s="263">
        <v>312</v>
      </c>
      <c r="F15" s="266">
        <v>6806</v>
      </c>
      <c r="G15" s="90" t="s">
        <v>89</v>
      </c>
      <c r="J15" s="132"/>
      <c r="K15" s="132"/>
      <c r="L15" s="132"/>
      <c r="M15" s="132"/>
      <c r="N15" s="132"/>
    </row>
    <row r="16" spans="1:19" ht="16.5" customHeight="1">
      <c r="A16" s="11" t="s">
        <v>87</v>
      </c>
      <c r="B16" s="131">
        <v>0</v>
      </c>
      <c r="C16" s="263">
        <v>3327</v>
      </c>
      <c r="D16" s="263">
        <v>1623</v>
      </c>
      <c r="E16" s="132">
        <v>0</v>
      </c>
      <c r="F16" s="266">
        <v>4950</v>
      </c>
      <c r="G16" s="90" t="s">
        <v>26</v>
      </c>
      <c r="J16" s="132"/>
      <c r="K16" s="132"/>
      <c r="L16" s="132"/>
      <c r="M16" s="132"/>
      <c r="N16" s="132"/>
    </row>
    <row r="17" spans="1:19" ht="16.5" customHeight="1">
      <c r="A17" s="11" t="s">
        <v>81</v>
      </c>
      <c r="B17" s="261">
        <v>2260</v>
      </c>
      <c r="C17" s="263">
        <v>1929</v>
      </c>
      <c r="D17" s="132">
        <v>0</v>
      </c>
      <c r="E17" s="263">
        <v>1693</v>
      </c>
      <c r="F17" s="266">
        <v>5882</v>
      </c>
      <c r="G17" s="90" t="s">
        <v>25</v>
      </c>
      <c r="J17" s="132"/>
      <c r="K17" s="132"/>
      <c r="L17" s="132"/>
      <c r="M17" s="132"/>
      <c r="N17" s="132"/>
    </row>
    <row r="18" spans="1:19" ht="16.5" customHeight="1">
      <c r="A18" s="25" t="s">
        <v>80</v>
      </c>
      <c r="B18" s="270">
        <v>7766</v>
      </c>
      <c r="C18" s="271">
        <v>4700</v>
      </c>
      <c r="D18" s="134">
        <v>0</v>
      </c>
      <c r="E18" s="271">
        <v>2959</v>
      </c>
      <c r="F18" s="314">
        <v>15425</v>
      </c>
      <c r="G18" s="91" t="s">
        <v>27</v>
      </c>
      <c r="J18" s="132"/>
      <c r="K18" s="132"/>
      <c r="L18" s="132"/>
      <c r="M18" s="132"/>
      <c r="N18" s="132"/>
    </row>
    <row r="19" spans="1:19" s="28" customFormat="1" ht="50.25" customHeight="1">
      <c r="A19" s="388" t="s">
        <v>246</v>
      </c>
      <c r="B19" s="360"/>
      <c r="C19" s="360"/>
      <c r="D19" s="427"/>
      <c r="E19" s="364" t="s">
        <v>247</v>
      </c>
      <c r="F19" s="364"/>
      <c r="G19" s="386"/>
      <c r="H19" s="26"/>
      <c r="I19" s="18"/>
      <c r="J19" s="18"/>
      <c r="K19" s="18"/>
      <c r="L19" s="18"/>
      <c r="M19" s="18"/>
      <c r="N19" s="18"/>
      <c r="O19" s="18"/>
      <c r="P19" s="17"/>
      <c r="Q19" s="17"/>
      <c r="R19" s="17"/>
      <c r="S19" s="17"/>
    </row>
    <row r="20" spans="1:19" ht="45" customHeight="1"/>
  </sheetData>
  <mergeCells count="9">
    <mergeCell ref="E19:G19"/>
    <mergeCell ref="A19:D19"/>
    <mergeCell ref="A1:G1"/>
    <mergeCell ref="A2:G2"/>
    <mergeCell ref="D4:E4"/>
    <mergeCell ref="F4:F5"/>
    <mergeCell ref="G4:G6"/>
    <mergeCell ref="A4:A6"/>
    <mergeCell ref="B4:C4"/>
  </mergeCells>
  <phoneticPr fontId="14" type="noConversion"/>
  <printOptions horizontalCentered="1" gridLinesSet="0"/>
  <pageMargins left="0.59055118110236204" right="0.59055118110236204" top="0.78740157480314998" bottom="0.59055118110236204" header="0.39370078740157499" footer="0.39370078740157499"/>
  <pageSetup paperSize="9" firstPageNumber="47" fitToHeight="0"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20"/>
  <sheetViews>
    <sheetView showGridLines="0" rightToLeft="1" view="pageBreakPreview" zoomScaleNormal="100" zoomScaleSheetLayoutView="100" workbookViewId="0">
      <selection activeCell="A11" sqref="A11"/>
    </sheetView>
  </sheetViews>
  <sheetFormatPr defaultColWidth="8" defaultRowHeight="18" customHeight="1"/>
  <cols>
    <col min="1" max="1" width="15.5703125" style="3" customWidth="1"/>
    <col min="2" max="2" width="9.42578125" style="3" customWidth="1"/>
    <col min="3" max="4" width="8.5703125" style="3" customWidth="1"/>
    <col min="5" max="5" width="11" style="3" customWidth="1"/>
    <col min="6" max="7" width="9.140625" style="3" customWidth="1"/>
    <col min="8" max="8" width="5.42578125" style="3" customWidth="1"/>
    <col min="9" max="9" width="8.85546875" style="3" customWidth="1"/>
    <col min="10" max="10" width="6.7109375" style="3" customWidth="1"/>
    <col min="11" max="11" width="9" style="3" customWidth="1"/>
    <col min="12" max="12" width="8.140625" style="3" customWidth="1"/>
    <col min="13" max="13" width="7.140625" style="3" customWidth="1"/>
    <col min="14" max="14" width="8" style="3" customWidth="1"/>
    <col min="15" max="15" width="22.5703125" style="3" customWidth="1"/>
    <col min="16" max="16" width="8" style="3"/>
    <col min="17" max="16384" width="8" style="24"/>
  </cols>
  <sheetData>
    <row r="1" spans="1:27" s="2" customFormat="1" ht="19.5" customHeight="1">
      <c r="A1" s="361" t="s">
        <v>268</v>
      </c>
      <c r="B1" s="361"/>
      <c r="C1" s="361"/>
      <c r="D1" s="361"/>
      <c r="E1" s="361"/>
      <c r="F1" s="361"/>
      <c r="G1" s="361"/>
      <c r="H1" s="361"/>
      <c r="I1" s="361"/>
      <c r="J1" s="361"/>
      <c r="K1" s="361"/>
      <c r="L1" s="361"/>
      <c r="M1" s="361"/>
      <c r="N1" s="362"/>
      <c r="O1" s="362"/>
      <c r="P1" s="1"/>
    </row>
    <row r="2" spans="1:27" s="21" customFormat="1" ht="19.5" customHeight="1">
      <c r="A2" s="333" t="s">
        <v>269</v>
      </c>
      <c r="B2" s="333"/>
      <c r="C2" s="333"/>
      <c r="D2" s="333"/>
      <c r="E2" s="333"/>
      <c r="F2" s="333"/>
      <c r="G2" s="333"/>
      <c r="H2" s="333"/>
      <c r="I2" s="333"/>
      <c r="J2" s="333"/>
      <c r="K2" s="333"/>
      <c r="L2" s="333"/>
      <c r="M2" s="333"/>
      <c r="N2" s="333"/>
      <c r="O2" s="333"/>
      <c r="P2" s="20"/>
    </row>
    <row r="3" spans="1:27" s="22" customFormat="1" ht="6" customHeight="1">
      <c r="A3" s="5"/>
      <c r="B3" s="5"/>
      <c r="C3" s="5"/>
      <c r="D3" s="5"/>
      <c r="E3" s="5"/>
      <c r="F3" s="5"/>
      <c r="G3" s="5"/>
      <c r="H3" s="5"/>
      <c r="I3" s="5"/>
      <c r="J3" s="5"/>
      <c r="K3" s="5"/>
      <c r="L3" s="5"/>
      <c r="M3" s="5"/>
      <c r="N3" s="5"/>
      <c r="O3" s="5"/>
      <c r="P3" s="7"/>
    </row>
    <row r="4" spans="1:27" ht="18.75" customHeight="1">
      <c r="A4" s="389" t="s">
        <v>117</v>
      </c>
      <c r="B4" s="406" t="s">
        <v>39</v>
      </c>
      <c r="C4" s="407"/>
      <c r="D4" s="407"/>
      <c r="E4" s="407"/>
      <c r="F4" s="23"/>
      <c r="G4" s="23"/>
      <c r="H4" s="23"/>
      <c r="I4" s="428" t="s">
        <v>36</v>
      </c>
      <c r="J4" s="428"/>
      <c r="K4" s="428"/>
      <c r="L4" s="428"/>
      <c r="M4" s="429"/>
      <c r="N4" s="342" t="s">
        <v>54</v>
      </c>
      <c r="O4" s="394" t="s">
        <v>116</v>
      </c>
    </row>
    <row r="5" spans="1:27" ht="35.25" customHeight="1">
      <c r="A5" s="348"/>
      <c r="B5" s="148" t="s">
        <v>93</v>
      </c>
      <c r="C5" s="148" t="s">
        <v>94</v>
      </c>
      <c r="D5" s="148" t="s">
        <v>95</v>
      </c>
      <c r="E5" s="148" t="s">
        <v>96</v>
      </c>
      <c r="F5" s="148" t="s">
        <v>97</v>
      </c>
      <c r="G5" s="148" t="s">
        <v>98</v>
      </c>
      <c r="H5" s="148" t="s">
        <v>40</v>
      </c>
      <c r="I5" s="148" t="s">
        <v>99</v>
      </c>
      <c r="J5" s="148" t="s">
        <v>41</v>
      </c>
      <c r="K5" s="148" t="s">
        <v>100</v>
      </c>
      <c r="L5" s="161" t="s">
        <v>92</v>
      </c>
      <c r="M5" s="149" t="s">
        <v>110</v>
      </c>
      <c r="N5" s="359"/>
      <c r="O5" s="395"/>
    </row>
    <row r="6" spans="1:27" ht="45" customHeight="1">
      <c r="A6" s="349"/>
      <c r="B6" s="184" t="s">
        <v>108</v>
      </c>
      <c r="C6" s="184" t="s">
        <v>101</v>
      </c>
      <c r="D6" s="150" t="s">
        <v>102</v>
      </c>
      <c r="E6" s="150" t="s">
        <v>106</v>
      </c>
      <c r="F6" s="150" t="s">
        <v>103</v>
      </c>
      <c r="G6" s="150" t="s">
        <v>104</v>
      </c>
      <c r="H6" s="150" t="s">
        <v>37</v>
      </c>
      <c r="I6" s="150" t="s">
        <v>105</v>
      </c>
      <c r="J6" s="150" t="s">
        <v>38</v>
      </c>
      <c r="K6" s="150" t="s">
        <v>107</v>
      </c>
      <c r="L6" s="106" t="s">
        <v>170</v>
      </c>
      <c r="M6" s="151" t="s">
        <v>109</v>
      </c>
      <c r="N6" s="40" t="s">
        <v>33</v>
      </c>
      <c r="O6" s="396"/>
    </row>
    <row r="7" spans="1:27" ht="16.5" customHeight="1">
      <c r="A7" s="10" t="s">
        <v>51</v>
      </c>
      <c r="B7" s="135">
        <v>6</v>
      </c>
      <c r="C7" s="136">
        <v>5</v>
      </c>
      <c r="D7" s="136">
        <v>3</v>
      </c>
      <c r="E7" s="136">
        <v>7</v>
      </c>
      <c r="F7" s="136">
        <v>3</v>
      </c>
      <c r="G7" s="136">
        <v>3</v>
      </c>
      <c r="H7" s="136">
        <v>10</v>
      </c>
      <c r="I7" s="136">
        <v>6</v>
      </c>
      <c r="J7" s="136">
        <v>23</v>
      </c>
      <c r="K7" s="136">
        <v>1</v>
      </c>
      <c r="L7" s="136">
        <v>5</v>
      </c>
      <c r="M7" s="136">
        <v>9</v>
      </c>
      <c r="N7" s="137">
        <v>81</v>
      </c>
      <c r="O7" s="89" t="s">
        <v>50</v>
      </c>
      <c r="R7" s="132"/>
      <c r="S7" s="132"/>
      <c r="T7" s="132"/>
      <c r="U7" s="132"/>
      <c r="V7" s="132"/>
      <c r="W7" s="132"/>
      <c r="X7" s="132"/>
      <c r="Y7" s="132"/>
      <c r="Z7" s="132"/>
      <c r="AA7" s="132"/>
    </row>
    <row r="8" spans="1:27" ht="16.5" customHeight="1">
      <c r="A8" s="11" t="s">
        <v>84</v>
      </c>
      <c r="B8" s="131">
        <v>0</v>
      </c>
      <c r="C8" s="132">
        <v>0</v>
      </c>
      <c r="D8" s="132">
        <v>0</v>
      </c>
      <c r="E8" s="132">
        <v>0</v>
      </c>
      <c r="F8" s="132">
        <v>1</v>
      </c>
      <c r="G8" s="132">
        <v>0</v>
      </c>
      <c r="H8" s="132">
        <v>2</v>
      </c>
      <c r="I8" s="132">
        <v>0</v>
      </c>
      <c r="J8" s="132">
        <v>1</v>
      </c>
      <c r="K8" s="132">
        <v>1</v>
      </c>
      <c r="L8" s="132">
        <v>0</v>
      </c>
      <c r="M8" s="132">
        <v>0</v>
      </c>
      <c r="N8" s="138">
        <v>5</v>
      </c>
      <c r="O8" s="90" t="s">
        <v>24</v>
      </c>
      <c r="R8" s="132"/>
      <c r="S8" s="132"/>
      <c r="T8" s="132"/>
      <c r="U8" s="132"/>
      <c r="V8" s="132"/>
      <c r="W8" s="132"/>
      <c r="X8" s="132"/>
      <c r="Y8" s="132"/>
      <c r="Z8" s="132"/>
      <c r="AA8" s="132"/>
    </row>
    <row r="9" spans="1:27" ht="16.5" customHeight="1">
      <c r="A9" s="11" t="s">
        <v>168</v>
      </c>
      <c r="B9" s="131">
        <v>0</v>
      </c>
      <c r="C9" s="132">
        <v>2</v>
      </c>
      <c r="D9" s="132">
        <v>0</v>
      </c>
      <c r="E9" s="132">
        <v>0</v>
      </c>
      <c r="F9" s="132">
        <v>0</v>
      </c>
      <c r="G9" s="132">
        <v>0</v>
      </c>
      <c r="H9" s="132">
        <v>0</v>
      </c>
      <c r="I9" s="132">
        <v>2</v>
      </c>
      <c r="J9" s="132">
        <v>0</v>
      </c>
      <c r="K9" s="132">
        <v>0</v>
      </c>
      <c r="L9" s="132">
        <v>1</v>
      </c>
      <c r="M9" s="132">
        <v>2</v>
      </c>
      <c r="N9" s="138">
        <v>7</v>
      </c>
      <c r="O9" s="90" t="s">
        <v>169</v>
      </c>
      <c r="R9" s="132"/>
      <c r="S9" s="132"/>
      <c r="T9" s="132"/>
      <c r="U9" s="132"/>
      <c r="V9" s="132"/>
      <c r="W9" s="132"/>
      <c r="X9" s="132"/>
      <c r="Y9" s="132"/>
      <c r="Z9" s="132"/>
      <c r="AA9" s="132"/>
    </row>
    <row r="10" spans="1:27" ht="16.5" customHeight="1">
      <c r="A10" s="11" t="s">
        <v>83</v>
      </c>
      <c r="B10" s="131">
        <v>0</v>
      </c>
      <c r="C10" s="132">
        <v>0</v>
      </c>
      <c r="D10" s="132">
        <v>0</v>
      </c>
      <c r="E10" s="132">
        <v>0</v>
      </c>
      <c r="F10" s="132">
        <v>0</v>
      </c>
      <c r="G10" s="132">
        <v>0</v>
      </c>
      <c r="H10" s="132">
        <v>1</v>
      </c>
      <c r="I10" s="132">
        <v>0</v>
      </c>
      <c r="J10" s="132">
        <v>1</v>
      </c>
      <c r="K10" s="132">
        <v>0</v>
      </c>
      <c r="L10" s="132">
        <v>0</v>
      </c>
      <c r="M10" s="132">
        <v>0</v>
      </c>
      <c r="N10" s="138">
        <v>2</v>
      </c>
      <c r="O10" s="90" t="s">
        <v>30</v>
      </c>
      <c r="R10" s="132"/>
      <c r="S10" s="132"/>
      <c r="T10" s="132"/>
      <c r="U10" s="132"/>
      <c r="V10" s="132"/>
      <c r="W10" s="132"/>
      <c r="X10" s="132"/>
      <c r="Y10" s="132"/>
      <c r="Z10" s="132"/>
      <c r="AA10" s="132"/>
    </row>
    <row r="11" spans="1:27" ht="16.5" customHeight="1">
      <c r="A11" s="11" t="s">
        <v>86</v>
      </c>
      <c r="B11" s="131">
        <v>0</v>
      </c>
      <c r="C11" s="132">
        <v>0</v>
      </c>
      <c r="D11" s="132">
        <v>0</v>
      </c>
      <c r="E11" s="132">
        <v>0</v>
      </c>
      <c r="F11" s="132">
        <v>0</v>
      </c>
      <c r="G11" s="132">
        <v>0</v>
      </c>
      <c r="H11" s="132">
        <v>0</v>
      </c>
      <c r="I11" s="132">
        <v>2</v>
      </c>
      <c r="J11" s="132">
        <v>4</v>
      </c>
      <c r="K11" s="132">
        <v>0</v>
      </c>
      <c r="L11" s="132">
        <v>2</v>
      </c>
      <c r="M11" s="132">
        <v>0</v>
      </c>
      <c r="N11" s="138">
        <v>8</v>
      </c>
      <c r="O11" s="90" t="s">
        <v>32</v>
      </c>
      <c r="R11" s="132"/>
      <c r="S11" s="132"/>
      <c r="T11" s="132"/>
      <c r="U11" s="132"/>
      <c r="V11" s="132"/>
      <c r="W11" s="132"/>
      <c r="X11" s="132"/>
      <c r="Y11" s="132"/>
      <c r="Z11" s="132"/>
      <c r="AA11" s="132"/>
    </row>
    <row r="12" spans="1:27" ht="16.5" customHeight="1">
      <c r="A12" s="11" t="s">
        <v>82</v>
      </c>
      <c r="B12" s="131">
        <v>0</v>
      </c>
      <c r="C12" s="132">
        <v>0</v>
      </c>
      <c r="D12" s="132">
        <v>0</v>
      </c>
      <c r="E12" s="132">
        <v>0</v>
      </c>
      <c r="F12" s="132">
        <v>0</v>
      </c>
      <c r="G12" s="132">
        <v>0</v>
      </c>
      <c r="H12" s="132">
        <v>1</v>
      </c>
      <c r="I12" s="132">
        <v>0</v>
      </c>
      <c r="J12" s="132">
        <v>0</v>
      </c>
      <c r="K12" s="132">
        <v>0</v>
      </c>
      <c r="L12" s="132">
        <v>1</v>
      </c>
      <c r="M12" s="132">
        <v>0</v>
      </c>
      <c r="N12" s="138">
        <v>2</v>
      </c>
      <c r="O12" s="90" t="s">
        <v>29</v>
      </c>
      <c r="R12" s="132"/>
      <c r="S12" s="132"/>
      <c r="T12" s="132"/>
      <c r="U12" s="132"/>
      <c r="V12" s="132"/>
      <c r="W12" s="132"/>
      <c r="X12" s="132"/>
      <c r="Y12" s="132"/>
      <c r="Z12" s="132"/>
      <c r="AA12" s="132"/>
    </row>
    <row r="13" spans="1:27" ht="16.5" customHeight="1">
      <c r="A13" s="11" t="s">
        <v>85</v>
      </c>
      <c r="B13" s="131">
        <v>0</v>
      </c>
      <c r="C13" s="132">
        <v>2</v>
      </c>
      <c r="D13" s="132">
        <v>0</v>
      </c>
      <c r="E13" s="132">
        <v>0</v>
      </c>
      <c r="F13" s="132">
        <v>0</v>
      </c>
      <c r="G13" s="132">
        <v>0</v>
      </c>
      <c r="H13" s="132">
        <v>0</v>
      </c>
      <c r="I13" s="132">
        <v>0</v>
      </c>
      <c r="J13" s="132">
        <v>0</v>
      </c>
      <c r="K13" s="132">
        <v>0</v>
      </c>
      <c r="L13" s="132">
        <v>0</v>
      </c>
      <c r="M13" s="132">
        <v>1</v>
      </c>
      <c r="N13" s="138">
        <v>3</v>
      </c>
      <c r="O13" s="90" t="s">
        <v>28</v>
      </c>
      <c r="R13" s="132"/>
      <c r="S13" s="132"/>
      <c r="T13" s="132"/>
      <c r="U13" s="132"/>
      <c r="V13" s="132"/>
      <c r="W13" s="132"/>
      <c r="X13" s="132"/>
      <c r="Y13" s="132"/>
      <c r="Z13" s="132"/>
      <c r="AA13" s="132"/>
    </row>
    <row r="14" spans="1:27" ht="16.5" customHeight="1">
      <c r="A14" s="11" t="s">
        <v>53</v>
      </c>
      <c r="B14" s="131">
        <v>1</v>
      </c>
      <c r="C14" s="132">
        <v>0</v>
      </c>
      <c r="D14" s="132">
        <v>0</v>
      </c>
      <c r="E14" s="132">
        <v>0</v>
      </c>
      <c r="F14" s="132">
        <v>1</v>
      </c>
      <c r="G14" s="132">
        <v>2</v>
      </c>
      <c r="H14" s="132">
        <v>0</v>
      </c>
      <c r="I14" s="132">
        <v>1</v>
      </c>
      <c r="J14" s="132">
        <v>4</v>
      </c>
      <c r="K14" s="132">
        <v>0</v>
      </c>
      <c r="L14" s="132">
        <v>0</v>
      </c>
      <c r="M14" s="132">
        <v>1</v>
      </c>
      <c r="N14" s="138">
        <v>10</v>
      </c>
      <c r="O14" s="90" t="s">
        <v>52</v>
      </c>
      <c r="R14" s="132"/>
      <c r="S14" s="132"/>
      <c r="T14" s="132"/>
      <c r="U14" s="132"/>
      <c r="V14" s="132"/>
      <c r="W14" s="132"/>
      <c r="X14" s="132"/>
      <c r="Y14" s="132"/>
      <c r="Z14" s="132"/>
      <c r="AA14" s="132"/>
    </row>
    <row r="15" spans="1:27" ht="16.5" customHeight="1">
      <c r="A15" s="11" t="s">
        <v>88</v>
      </c>
      <c r="B15" s="131">
        <v>5</v>
      </c>
      <c r="C15" s="132">
        <v>0</v>
      </c>
      <c r="D15" s="132">
        <v>0</v>
      </c>
      <c r="E15" s="132">
        <v>5</v>
      </c>
      <c r="F15" s="132">
        <v>1</v>
      </c>
      <c r="G15" s="132">
        <v>0</v>
      </c>
      <c r="H15" s="132">
        <v>2</v>
      </c>
      <c r="I15" s="132">
        <v>1</v>
      </c>
      <c r="J15" s="132">
        <v>0</v>
      </c>
      <c r="K15" s="132">
        <v>0</v>
      </c>
      <c r="L15" s="132">
        <v>0</v>
      </c>
      <c r="M15" s="132">
        <v>2</v>
      </c>
      <c r="N15" s="138">
        <v>16</v>
      </c>
      <c r="O15" s="90" t="s">
        <v>89</v>
      </c>
      <c r="R15" s="132"/>
      <c r="S15" s="132"/>
      <c r="T15" s="132"/>
      <c r="U15" s="132"/>
      <c r="V15" s="132"/>
      <c r="W15" s="132"/>
      <c r="X15" s="132"/>
      <c r="Y15" s="132"/>
      <c r="Z15" s="132"/>
      <c r="AA15" s="132"/>
    </row>
    <row r="16" spans="1:27" ht="16.5" customHeight="1">
      <c r="A16" s="11" t="s">
        <v>87</v>
      </c>
      <c r="B16" s="131">
        <v>0</v>
      </c>
      <c r="C16" s="132">
        <v>0</v>
      </c>
      <c r="D16" s="132">
        <v>0</v>
      </c>
      <c r="E16" s="132">
        <v>1</v>
      </c>
      <c r="F16" s="132">
        <v>0</v>
      </c>
      <c r="G16" s="132">
        <v>0</v>
      </c>
      <c r="H16" s="132">
        <v>1</v>
      </c>
      <c r="I16" s="132">
        <v>0</v>
      </c>
      <c r="J16" s="132">
        <v>2</v>
      </c>
      <c r="K16" s="132">
        <v>0</v>
      </c>
      <c r="L16" s="132">
        <v>0</v>
      </c>
      <c r="M16" s="132">
        <v>0</v>
      </c>
      <c r="N16" s="138">
        <v>4</v>
      </c>
      <c r="O16" s="90" t="s">
        <v>26</v>
      </c>
      <c r="R16" s="132"/>
      <c r="S16" s="132"/>
      <c r="T16" s="132"/>
      <c r="U16" s="132"/>
      <c r="V16" s="132"/>
      <c r="W16" s="132"/>
      <c r="X16" s="132"/>
      <c r="Y16" s="132"/>
      <c r="Z16" s="132"/>
      <c r="AA16" s="132"/>
    </row>
    <row r="17" spans="1:27" ht="16.5" customHeight="1">
      <c r="A17" s="11" t="s">
        <v>81</v>
      </c>
      <c r="B17" s="131">
        <v>0</v>
      </c>
      <c r="C17" s="132">
        <v>0</v>
      </c>
      <c r="D17" s="132">
        <v>2</v>
      </c>
      <c r="E17" s="132">
        <v>1</v>
      </c>
      <c r="F17" s="132">
        <v>0</v>
      </c>
      <c r="G17" s="132">
        <v>0</v>
      </c>
      <c r="H17" s="132">
        <v>1</v>
      </c>
      <c r="I17" s="132">
        <v>0</v>
      </c>
      <c r="J17" s="132">
        <v>0</v>
      </c>
      <c r="K17" s="132">
        <v>0</v>
      </c>
      <c r="L17" s="132">
        <v>1</v>
      </c>
      <c r="M17" s="132">
        <v>1</v>
      </c>
      <c r="N17" s="138">
        <v>6</v>
      </c>
      <c r="O17" s="90" t="s">
        <v>25</v>
      </c>
      <c r="R17" s="132"/>
      <c r="S17" s="132"/>
      <c r="T17" s="132"/>
      <c r="U17" s="132"/>
      <c r="V17" s="132"/>
      <c r="W17" s="132"/>
      <c r="X17" s="132"/>
      <c r="Y17" s="132"/>
      <c r="Z17" s="132"/>
      <c r="AA17" s="132"/>
    </row>
    <row r="18" spans="1:27" ht="16.5" customHeight="1">
      <c r="A18" s="25" t="s">
        <v>80</v>
      </c>
      <c r="B18" s="133">
        <v>0</v>
      </c>
      <c r="C18" s="134">
        <v>1</v>
      </c>
      <c r="D18" s="134">
        <v>1</v>
      </c>
      <c r="E18" s="134">
        <v>0</v>
      </c>
      <c r="F18" s="134">
        <v>0</v>
      </c>
      <c r="G18" s="134">
        <v>1</v>
      </c>
      <c r="H18" s="134">
        <v>2</v>
      </c>
      <c r="I18" s="134">
        <v>0</v>
      </c>
      <c r="J18" s="134">
        <v>11</v>
      </c>
      <c r="K18" s="134">
        <v>0</v>
      </c>
      <c r="L18" s="134">
        <v>0</v>
      </c>
      <c r="M18" s="134">
        <v>2</v>
      </c>
      <c r="N18" s="139">
        <v>18</v>
      </c>
      <c r="O18" s="91" t="s">
        <v>27</v>
      </c>
      <c r="R18" s="132"/>
      <c r="S18" s="132"/>
      <c r="T18" s="132"/>
      <c r="U18" s="132"/>
      <c r="V18" s="132"/>
      <c r="W18" s="132"/>
      <c r="X18" s="132"/>
      <c r="Y18" s="132"/>
      <c r="Z18" s="132"/>
      <c r="AA18" s="132"/>
    </row>
    <row r="19" spans="1:27" s="28" customFormat="1" ht="27.75" customHeight="1">
      <c r="A19" s="388" t="s">
        <v>210</v>
      </c>
      <c r="B19" s="360"/>
      <c r="C19" s="360"/>
      <c r="D19" s="360"/>
      <c r="E19" s="360"/>
      <c r="F19" s="360"/>
      <c r="G19" s="360"/>
      <c r="H19" s="130"/>
      <c r="I19" s="364" t="s">
        <v>211</v>
      </c>
      <c r="J19" s="364"/>
      <c r="K19" s="364"/>
      <c r="L19" s="364"/>
      <c r="M19" s="364"/>
      <c r="N19" s="364"/>
      <c r="O19" s="386"/>
      <c r="P19" s="26"/>
      <c r="Q19" s="27"/>
      <c r="R19" s="27"/>
      <c r="S19" s="27"/>
    </row>
    <row r="20" spans="1:27" ht="45" customHeight="1">
      <c r="A20" s="29"/>
      <c r="C20" s="30"/>
      <c r="D20" s="15"/>
      <c r="E20" s="15"/>
      <c r="F20" s="15"/>
    </row>
  </sheetData>
  <mergeCells count="9">
    <mergeCell ref="A1:O1"/>
    <mergeCell ref="A2:O2"/>
    <mergeCell ref="I4:M4"/>
    <mergeCell ref="A4:A6"/>
    <mergeCell ref="I19:O19"/>
    <mergeCell ref="O4:O6"/>
    <mergeCell ref="B4:E4"/>
    <mergeCell ref="N4:N5"/>
    <mergeCell ref="A19:G19"/>
  </mergeCells>
  <phoneticPr fontId="14" type="noConversion"/>
  <printOptions horizontalCentered="1" gridLinesSet="0"/>
  <pageMargins left="0.59055118110236204" right="0.59055118110236204" top="0.78740157480314998" bottom="0.59055118110236204" header="0.39370078740157499" footer="0.39370078740157499"/>
  <pageSetup paperSize="9" scale="92"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22"/>
  <sheetViews>
    <sheetView showGridLines="0" rightToLeft="1" view="pageBreakPreview" zoomScaleNormal="100" zoomScaleSheetLayoutView="100" workbookViewId="0">
      <selection activeCell="A11" sqref="A11"/>
    </sheetView>
  </sheetViews>
  <sheetFormatPr defaultColWidth="8" defaultRowHeight="18" customHeight="1"/>
  <cols>
    <col min="1" max="1" width="16.28515625" style="3" customWidth="1"/>
    <col min="2" max="2" width="9.28515625" style="3" customWidth="1"/>
    <col min="3" max="3" width="9.140625" style="3" customWidth="1"/>
    <col min="4" max="4" width="8.7109375" style="3" customWidth="1"/>
    <col min="5" max="5" width="9.7109375" style="3" customWidth="1"/>
    <col min="6" max="6" width="7.7109375" style="3" customWidth="1"/>
    <col min="7" max="7" width="10.5703125" style="3" customWidth="1"/>
    <col min="8" max="8" width="7.7109375" style="3" customWidth="1"/>
    <col min="9" max="9" width="8.85546875" style="3" customWidth="1"/>
    <col min="10" max="10" width="8.7109375" style="3" customWidth="1"/>
    <col min="11" max="11" width="9.42578125" style="3" customWidth="1"/>
    <col min="12" max="12" width="8.140625" style="3" customWidth="1"/>
    <col min="13" max="13" width="7.85546875" style="3" customWidth="1"/>
    <col min="14" max="14" width="8.7109375" style="3" customWidth="1"/>
    <col min="15" max="15" width="21.7109375" style="3" customWidth="1"/>
    <col min="16" max="19" width="8" style="3"/>
    <col min="20" max="16384" width="8" style="24"/>
  </cols>
  <sheetData>
    <row r="1" spans="1:30" s="2" customFormat="1" ht="19.5" customHeight="1">
      <c r="A1" s="361" t="s">
        <v>270</v>
      </c>
      <c r="B1" s="361"/>
      <c r="C1" s="361"/>
      <c r="D1" s="361"/>
      <c r="E1" s="361"/>
      <c r="F1" s="361"/>
      <c r="G1" s="361"/>
      <c r="H1" s="361"/>
      <c r="I1" s="361"/>
      <c r="J1" s="361"/>
      <c r="K1" s="361"/>
      <c r="L1" s="361"/>
      <c r="M1" s="361"/>
      <c r="N1" s="362"/>
      <c r="O1" s="362"/>
      <c r="P1" s="1"/>
      <c r="Q1" s="1"/>
      <c r="R1" s="1"/>
      <c r="S1" s="1"/>
    </row>
    <row r="2" spans="1:30" s="21" customFormat="1" ht="19.5" customHeight="1">
      <c r="A2" s="333" t="s">
        <v>271</v>
      </c>
      <c r="B2" s="334"/>
      <c r="C2" s="334"/>
      <c r="D2" s="334"/>
      <c r="E2" s="334"/>
      <c r="F2" s="334"/>
      <c r="G2" s="334"/>
      <c r="H2" s="334"/>
      <c r="I2" s="334"/>
      <c r="J2" s="334"/>
      <c r="K2" s="334"/>
      <c r="L2" s="334"/>
      <c r="M2" s="334"/>
      <c r="N2" s="334"/>
      <c r="O2" s="334"/>
      <c r="P2" s="20"/>
      <c r="Q2" s="20"/>
      <c r="R2" s="20"/>
      <c r="S2" s="20"/>
    </row>
    <row r="3" spans="1:30" s="22" customFormat="1" ht="6" customHeight="1">
      <c r="A3" s="5"/>
      <c r="B3" s="5"/>
      <c r="C3" s="5"/>
      <c r="D3" s="5"/>
      <c r="E3" s="5"/>
      <c r="F3" s="5"/>
      <c r="G3" s="5"/>
      <c r="H3" s="5"/>
      <c r="I3" s="5"/>
      <c r="J3" s="5"/>
      <c r="K3" s="5"/>
      <c r="L3" s="5"/>
      <c r="M3" s="5"/>
      <c r="N3" s="5"/>
      <c r="O3" s="5"/>
      <c r="P3" s="7"/>
      <c r="Q3" s="7"/>
      <c r="R3" s="7"/>
      <c r="S3" s="7"/>
    </row>
    <row r="4" spans="1:30" ht="21" customHeight="1">
      <c r="A4" s="389" t="s">
        <v>117</v>
      </c>
      <c r="B4" s="406" t="s">
        <v>39</v>
      </c>
      <c r="C4" s="407"/>
      <c r="D4" s="407"/>
      <c r="E4" s="407"/>
      <c r="F4" s="23"/>
      <c r="G4" s="23"/>
      <c r="H4" s="23"/>
      <c r="I4" s="23"/>
      <c r="J4" s="425" t="s">
        <v>36</v>
      </c>
      <c r="K4" s="425"/>
      <c r="L4" s="425"/>
      <c r="M4" s="426"/>
      <c r="N4" s="342" t="s">
        <v>54</v>
      </c>
      <c r="O4" s="394" t="s">
        <v>116</v>
      </c>
    </row>
    <row r="5" spans="1:30" ht="38.25" customHeight="1">
      <c r="A5" s="348"/>
      <c r="B5" s="148" t="s">
        <v>93</v>
      </c>
      <c r="C5" s="148" t="s">
        <v>94</v>
      </c>
      <c r="D5" s="148" t="s">
        <v>95</v>
      </c>
      <c r="E5" s="148" t="s">
        <v>96</v>
      </c>
      <c r="F5" s="148" t="s">
        <v>97</v>
      </c>
      <c r="G5" s="148" t="s">
        <v>98</v>
      </c>
      <c r="H5" s="148" t="s">
        <v>40</v>
      </c>
      <c r="I5" s="148" t="s">
        <v>99</v>
      </c>
      <c r="J5" s="148" t="s">
        <v>41</v>
      </c>
      <c r="K5" s="148" t="s">
        <v>100</v>
      </c>
      <c r="L5" s="161" t="s">
        <v>92</v>
      </c>
      <c r="M5" s="149" t="s">
        <v>110</v>
      </c>
      <c r="N5" s="359"/>
      <c r="O5" s="395"/>
    </row>
    <row r="6" spans="1:30" ht="38.25" customHeight="1">
      <c r="A6" s="349"/>
      <c r="B6" s="184" t="s">
        <v>108</v>
      </c>
      <c r="C6" s="184" t="s">
        <v>101</v>
      </c>
      <c r="D6" s="150" t="s">
        <v>102</v>
      </c>
      <c r="E6" s="150" t="s">
        <v>106</v>
      </c>
      <c r="F6" s="150" t="s">
        <v>103</v>
      </c>
      <c r="G6" s="150" t="s">
        <v>104</v>
      </c>
      <c r="H6" s="150" t="s">
        <v>37</v>
      </c>
      <c r="I6" s="150" t="s">
        <v>105</v>
      </c>
      <c r="J6" s="150" t="s">
        <v>38</v>
      </c>
      <c r="K6" s="162" t="s">
        <v>107</v>
      </c>
      <c r="L6" s="151" t="s">
        <v>170</v>
      </c>
      <c r="M6" s="151" t="s">
        <v>109</v>
      </c>
      <c r="N6" s="40" t="s">
        <v>33</v>
      </c>
      <c r="O6" s="396"/>
    </row>
    <row r="7" spans="1:30" ht="16.5" customHeight="1">
      <c r="A7" s="10" t="s">
        <v>51</v>
      </c>
      <c r="B7" s="135">
        <v>2004</v>
      </c>
      <c r="C7" s="136">
        <v>5283</v>
      </c>
      <c r="D7" s="136">
        <v>2674</v>
      </c>
      <c r="E7" s="136">
        <v>2400</v>
      </c>
      <c r="F7" s="136">
        <v>1722</v>
      </c>
      <c r="G7" s="136">
        <v>3279</v>
      </c>
      <c r="H7" s="136">
        <v>8136</v>
      </c>
      <c r="I7" s="136">
        <v>2073</v>
      </c>
      <c r="J7" s="136">
        <v>24509</v>
      </c>
      <c r="K7" s="136">
        <v>1959</v>
      </c>
      <c r="L7" s="136">
        <v>4810</v>
      </c>
      <c r="M7" s="136">
        <v>6191</v>
      </c>
      <c r="N7" s="137">
        <v>65040</v>
      </c>
      <c r="O7" s="89" t="s">
        <v>50</v>
      </c>
      <c r="R7" s="201"/>
      <c r="S7" s="132"/>
      <c r="T7" s="132"/>
      <c r="U7" s="132"/>
      <c r="V7" s="132"/>
      <c r="W7" s="132"/>
      <c r="X7" s="132"/>
      <c r="Y7" s="132"/>
      <c r="Z7" s="132"/>
      <c r="AA7" s="132"/>
      <c r="AB7" s="132"/>
      <c r="AC7" s="132"/>
      <c r="AD7" s="132"/>
    </row>
    <row r="8" spans="1:30" ht="16.5" customHeight="1">
      <c r="A8" s="11" t="s">
        <v>84</v>
      </c>
      <c r="B8" s="224">
        <v>0</v>
      </c>
      <c r="C8" s="225">
        <v>0</v>
      </c>
      <c r="D8" s="225">
        <v>0</v>
      </c>
      <c r="E8" s="225">
        <v>0</v>
      </c>
      <c r="F8" s="225">
        <v>491</v>
      </c>
      <c r="G8" s="225">
        <v>0</v>
      </c>
      <c r="H8" s="225">
        <v>1476</v>
      </c>
      <c r="I8" s="225">
        <v>0</v>
      </c>
      <c r="J8" s="225">
        <v>838</v>
      </c>
      <c r="K8" s="225">
        <v>1959</v>
      </c>
      <c r="L8" s="225">
        <v>0</v>
      </c>
      <c r="M8" s="225">
        <v>0</v>
      </c>
      <c r="N8" s="138">
        <v>4764</v>
      </c>
      <c r="O8" s="90" t="s">
        <v>24</v>
      </c>
      <c r="R8" s="132"/>
      <c r="S8" s="132"/>
      <c r="T8" s="132"/>
      <c r="U8" s="132"/>
      <c r="V8" s="132"/>
      <c r="W8" s="132"/>
      <c r="X8" s="132"/>
      <c r="Y8" s="132"/>
      <c r="Z8" s="132"/>
      <c r="AA8" s="132"/>
      <c r="AB8" s="132"/>
      <c r="AC8" s="132"/>
      <c r="AD8" s="132"/>
    </row>
    <row r="9" spans="1:30" ht="16.5" customHeight="1">
      <c r="A9" s="11" t="s">
        <v>168</v>
      </c>
      <c r="B9" s="224">
        <v>0</v>
      </c>
      <c r="C9" s="225">
        <v>1612</v>
      </c>
      <c r="D9" s="225">
        <v>0</v>
      </c>
      <c r="E9" s="225">
        <v>0</v>
      </c>
      <c r="F9" s="225">
        <v>0</v>
      </c>
      <c r="G9" s="225">
        <v>0</v>
      </c>
      <c r="H9" s="225">
        <v>0</v>
      </c>
      <c r="I9" s="225">
        <v>394</v>
      </c>
      <c r="J9" s="225">
        <v>0</v>
      </c>
      <c r="K9" s="225">
        <v>0</v>
      </c>
      <c r="L9" s="225">
        <v>377</v>
      </c>
      <c r="M9" s="225">
        <v>694</v>
      </c>
      <c r="N9" s="138">
        <v>3077</v>
      </c>
      <c r="O9" s="90" t="s">
        <v>169</v>
      </c>
      <c r="R9" s="132"/>
      <c r="S9" s="132"/>
      <c r="T9" s="132"/>
      <c r="U9" s="132"/>
      <c r="V9" s="132"/>
      <c r="W9" s="132"/>
      <c r="X9" s="132"/>
      <c r="Y9" s="132"/>
      <c r="Z9" s="132"/>
      <c r="AA9" s="132"/>
      <c r="AB9" s="132"/>
      <c r="AC9" s="132"/>
      <c r="AD9" s="132"/>
    </row>
    <row r="10" spans="1:30" ht="16.5" customHeight="1">
      <c r="A10" s="11" t="s">
        <v>83</v>
      </c>
      <c r="B10" s="224">
        <v>0</v>
      </c>
      <c r="C10" s="225">
        <v>0</v>
      </c>
      <c r="D10" s="225">
        <v>0</v>
      </c>
      <c r="E10" s="225">
        <v>0</v>
      </c>
      <c r="F10" s="225">
        <v>0</v>
      </c>
      <c r="G10" s="225">
        <v>0</v>
      </c>
      <c r="H10" s="225">
        <v>1595</v>
      </c>
      <c r="I10" s="225">
        <v>0</v>
      </c>
      <c r="J10" s="225">
        <v>1265</v>
      </c>
      <c r="K10" s="225">
        <v>0</v>
      </c>
      <c r="L10" s="225">
        <v>0</v>
      </c>
      <c r="M10" s="225">
        <v>0</v>
      </c>
      <c r="N10" s="138">
        <v>2860</v>
      </c>
      <c r="O10" s="90" t="s">
        <v>30</v>
      </c>
      <c r="R10" s="132"/>
      <c r="S10" s="132"/>
      <c r="T10" s="132"/>
      <c r="U10" s="132"/>
      <c r="V10" s="132"/>
      <c r="W10" s="132"/>
      <c r="X10" s="132"/>
      <c r="Y10" s="132"/>
      <c r="Z10" s="132"/>
      <c r="AA10" s="132"/>
      <c r="AB10" s="132"/>
      <c r="AC10" s="132"/>
      <c r="AD10" s="132"/>
    </row>
    <row r="11" spans="1:30" ht="16.5" customHeight="1">
      <c r="A11" s="11" t="s">
        <v>86</v>
      </c>
      <c r="B11" s="224">
        <v>0</v>
      </c>
      <c r="C11" s="225">
        <v>0</v>
      </c>
      <c r="D11" s="225">
        <v>0</v>
      </c>
      <c r="E11" s="225">
        <v>0</v>
      </c>
      <c r="F11" s="225">
        <v>0</v>
      </c>
      <c r="G11" s="225">
        <v>0</v>
      </c>
      <c r="H11" s="225">
        <v>0</v>
      </c>
      <c r="I11" s="225">
        <v>508</v>
      </c>
      <c r="J11" s="225">
        <v>4546</v>
      </c>
      <c r="K11" s="225">
        <v>0</v>
      </c>
      <c r="L11" s="225">
        <v>1624</v>
      </c>
      <c r="M11" s="225">
        <v>0</v>
      </c>
      <c r="N11" s="138">
        <v>6678</v>
      </c>
      <c r="O11" s="90" t="s">
        <v>32</v>
      </c>
      <c r="R11" s="132"/>
      <c r="S11" s="132"/>
      <c r="T11" s="132"/>
      <c r="U11" s="132"/>
      <c r="V11" s="132"/>
      <c r="W11" s="132"/>
      <c r="X11" s="132"/>
      <c r="Y11" s="132"/>
      <c r="Z11" s="132"/>
      <c r="AA11" s="132"/>
      <c r="AB11" s="132"/>
      <c r="AC11" s="132"/>
      <c r="AD11" s="132"/>
    </row>
    <row r="12" spans="1:30" ht="16.5" customHeight="1">
      <c r="A12" s="11" t="s">
        <v>82</v>
      </c>
      <c r="B12" s="224">
        <v>0</v>
      </c>
      <c r="C12" s="225">
        <v>0</v>
      </c>
      <c r="D12" s="225">
        <v>0</v>
      </c>
      <c r="E12" s="225">
        <v>0</v>
      </c>
      <c r="F12" s="225">
        <v>0</v>
      </c>
      <c r="G12" s="225">
        <v>0</v>
      </c>
      <c r="H12" s="225">
        <v>0</v>
      </c>
      <c r="I12" s="225">
        <v>0</v>
      </c>
      <c r="J12" s="225">
        <v>0</v>
      </c>
      <c r="K12" s="225">
        <v>0</v>
      </c>
      <c r="L12" s="225">
        <v>1120</v>
      </c>
      <c r="M12" s="225">
        <v>0</v>
      </c>
      <c r="N12" s="138">
        <v>1120</v>
      </c>
      <c r="O12" s="90" t="s">
        <v>29</v>
      </c>
      <c r="R12" s="132"/>
      <c r="S12" s="132"/>
      <c r="T12" s="132"/>
      <c r="U12" s="132"/>
      <c r="V12" s="132"/>
      <c r="W12" s="132"/>
      <c r="X12" s="132"/>
      <c r="Y12" s="132"/>
      <c r="Z12" s="132"/>
      <c r="AA12" s="132"/>
      <c r="AB12" s="132"/>
      <c r="AC12" s="132"/>
      <c r="AD12" s="132"/>
    </row>
    <row r="13" spans="1:30" ht="16.5" customHeight="1">
      <c r="A13" s="11" t="s">
        <v>85</v>
      </c>
      <c r="B13" s="224">
        <v>0</v>
      </c>
      <c r="C13" s="225">
        <v>2548</v>
      </c>
      <c r="D13" s="225">
        <v>0</v>
      </c>
      <c r="E13" s="225">
        <v>0</v>
      </c>
      <c r="F13" s="225">
        <v>0</v>
      </c>
      <c r="G13" s="225">
        <v>0</v>
      </c>
      <c r="H13" s="225">
        <v>0</v>
      </c>
      <c r="I13" s="225">
        <v>0</v>
      </c>
      <c r="J13" s="225">
        <v>0</v>
      </c>
      <c r="K13" s="225">
        <v>0</v>
      </c>
      <c r="L13" s="225">
        <v>0</v>
      </c>
      <c r="M13" s="225">
        <v>1440</v>
      </c>
      <c r="N13" s="138">
        <v>3988</v>
      </c>
      <c r="O13" s="90" t="s">
        <v>28</v>
      </c>
      <c r="R13" s="132"/>
      <c r="S13" s="132"/>
      <c r="T13" s="132"/>
      <c r="U13" s="132"/>
      <c r="V13" s="132"/>
      <c r="W13" s="132"/>
      <c r="X13" s="132"/>
      <c r="Y13" s="132"/>
      <c r="Z13" s="132"/>
      <c r="AA13" s="132"/>
      <c r="AB13" s="132"/>
      <c r="AC13" s="132"/>
      <c r="AD13" s="132"/>
    </row>
    <row r="14" spans="1:30" ht="16.5" customHeight="1">
      <c r="A14" s="11" t="s">
        <v>53</v>
      </c>
      <c r="B14" s="224">
        <v>325</v>
      </c>
      <c r="C14" s="225">
        <v>0</v>
      </c>
      <c r="D14" s="225">
        <v>0</v>
      </c>
      <c r="E14" s="225">
        <v>0</v>
      </c>
      <c r="F14" s="225">
        <v>791</v>
      </c>
      <c r="G14" s="225">
        <v>1809</v>
      </c>
      <c r="H14" s="225">
        <v>0</v>
      </c>
      <c r="I14" s="225">
        <v>738</v>
      </c>
      <c r="J14" s="225">
        <v>5390</v>
      </c>
      <c r="K14" s="225">
        <v>0</v>
      </c>
      <c r="L14" s="225">
        <v>0</v>
      </c>
      <c r="M14" s="225">
        <v>437</v>
      </c>
      <c r="N14" s="138">
        <v>9490</v>
      </c>
      <c r="O14" s="90" t="s">
        <v>52</v>
      </c>
      <c r="R14" s="132"/>
      <c r="S14" s="132"/>
      <c r="T14" s="132"/>
      <c r="U14" s="132"/>
      <c r="V14" s="132"/>
      <c r="W14" s="132"/>
      <c r="X14" s="132"/>
      <c r="Y14" s="132"/>
      <c r="Z14" s="132"/>
      <c r="AA14" s="132"/>
      <c r="AB14" s="132"/>
      <c r="AC14" s="132"/>
      <c r="AD14" s="132"/>
    </row>
    <row r="15" spans="1:30" ht="16.5" customHeight="1">
      <c r="A15" s="11" t="s">
        <v>88</v>
      </c>
      <c r="B15" s="224">
        <v>1679</v>
      </c>
      <c r="C15" s="225">
        <v>0</v>
      </c>
      <c r="D15" s="225">
        <v>0</v>
      </c>
      <c r="E15" s="225">
        <v>1615</v>
      </c>
      <c r="F15" s="225">
        <v>440</v>
      </c>
      <c r="G15" s="225">
        <v>0</v>
      </c>
      <c r="H15" s="225">
        <v>791</v>
      </c>
      <c r="I15" s="225">
        <v>433</v>
      </c>
      <c r="J15" s="225">
        <v>0</v>
      </c>
      <c r="K15" s="225">
        <v>0</v>
      </c>
      <c r="L15" s="225">
        <v>0</v>
      </c>
      <c r="M15" s="225">
        <v>1848</v>
      </c>
      <c r="N15" s="138">
        <v>6806</v>
      </c>
      <c r="O15" s="90" t="s">
        <v>89</v>
      </c>
      <c r="R15" s="132"/>
      <c r="S15" s="132"/>
      <c r="T15" s="132"/>
      <c r="U15" s="132"/>
      <c r="V15" s="132"/>
      <c r="W15" s="132"/>
      <c r="X15" s="132"/>
      <c r="Y15" s="132"/>
      <c r="Z15" s="132"/>
      <c r="AA15" s="132"/>
      <c r="AB15" s="132"/>
      <c r="AC15" s="132"/>
      <c r="AD15" s="132"/>
    </row>
    <row r="16" spans="1:30" ht="16.5" customHeight="1">
      <c r="A16" s="11" t="s">
        <v>87</v>
      </c>
      <c r="B16" s="224">
        <v>0</v>
      </c>
      <c r="C16" s="225">
        <v>0</v>
      </c>
      <c r="D16" s="225">
        <v>0</v>
      </c>
      <c r="E16" s="225">
        <v>545</v>
      </c>
      <c r="F16" s="225">
        <v>0</v>
      </c>
      <c r="G16" s="225">
        <v>0</v>
      </c>
      <c r="H16" s="225">
        <v>1623</v>
      </c>
      <c r="I16" s="225">
        <v>0</v>
      </c>
      <c r="J16" s="225">
        <v>2782</v>
      </c>
      <c r="K16" s="225">
        <v>0</v>
      </c>
      <c r="L16" s="225">
        <v>0</v>
      </c>
      <c r="M16" s="225">
        <v>0</v>
      </c>
      <c r="N16" s="138">
        <v>4950</v>
      </c>
      <c r="O16" s="90" t="s">
        <v>26</v>
      </c>
      <c r="R16" s="132"/>
      <c r="S16" s="132"/>
      <c r="T16" s="132"/>
      <c r="U16" s="132"/>
      <c r="V16" s="132"/>
      <c r="W16" s="132"/>
      <c r="X16" s="132"/>
      <c r="Y16" s="132"/>
      <c r="Z16" s="132"/>
      <c r="AA16" s="132"/>
      <c r="AB16" s="132"/>
      <c r="AC16" s="132"/>
      <c r="AD16" s="132"/>
    </row>
    <row r="17" spans="1:30" ht="16.5" customHeight="1">
      <c r="A17" s="11" t="s">
        <v>81</v>
      </c>
      <c r="B17" s="224">
        <v>0</v>
      </c>
      <c r="C17" s="225">
        <v>0</v>
      </c>
      <c r="D17" s="225">
        <v>2260</v>
      </c>
      <c r="E17" s="225">
        <v>240</v>
      </c>
      <c r="F17" s="225">
        <v>0</v>
      </c>
      <c r="G17" s="225">
        <v>0</v>
      </c>
      <c r="H17" s="225">
        <v>1410</v>
      </c>
      <c r="I17" s="225">
        <v>0</v>
      </c>
      <c r="J17" s="225">
        <v>0</v>
      </c>
      <c r="K17" s="225">
        <v>0</v>
      </c>
      <c r="L17" s="225">
        <v>1689</v>
      </c>
      <c r="M17" s="225">
        <v>283</v>
      </c>
      <c r="N17" s="138">
        <v>5882</v>
      </c>
      <c r="O17" s="90" t="s">
        <v>25</v>
      </c>
      <c r="R17" s="132"/>
      <c r="S17" s="132"/>
      <c r="T17" s="132"/>
      <c r="U17" s="132"/>
      <c r="V17" s="132"/>
      <c r="W17" s="132"/>
      <c r="X17" s="132"/>
      <c r="Y17" s="132"/>
      <c r="Z17" s="132"/>
      <c r="AA17" s="132"/>
      <c r="AB17" s="132"/>
      <c r="AC17" s="132"/>
      <c r="AD17" s="132"/>
    </row>
    <row r="18" spans="1:30" ht="16.5" customHeight="1">
      <c r="A18" s="25" t="s">
        <v>80</v>
      </c>
      <c r="B18" s="226">
        <v>0</v>
      </c>
      <c r="C18" s="227">
        <v>1123</v>
      </c>
      <c r="D18" s="227">
        <v>414</v>
      </c>
      <c r="E18" s="227">
        <v>0</v>
      </c>
      <c r="F18" s="227">
        <v>0</v>
      </c>
      <c r="G18" s="227">
        <v>1470</v>
      </c>
      <c r="H18" s="227">
        <v>1241</v>
      </c>
      <c r="I18" s="227">
        <v>0</v>
      </c>
      <c r="J18" s="227">
        <v>9688</v>
      </c>
      <c r="K18" s="227">
        <v>0</v>
      </c>
      <c r="L18" s="227">
        <v>0</v>
      </c>
      <c r="M18" s="227">
        <v>1489</v>
      </c>
      <c r="N18" s="139">
        <v>15425</v>
      </c>
      <c r="O18" s="91" t="s">
        <v>27</v>
      </c>
      <c r="R18" s="132"/>
      <c r="S18" s="132"/>
      <c r="T18" s="132"/>
      <c r="U18" s="132"/>
      <c r="V18" s="132"/>
      <c r="W18" s="132"/>
      <c r="X18" s="132"/>
      <c r="Y18" s="132"/>
      <c r="Z18" s="132"/>
      <c r="AA18" s="132"/>
      <c r="AB18" s="132"/>
      <c r="AC18" s="132"/>
      <c r="AD18" s="132"/>
    </row>
    <row r="19" spans="1:30" s="28" customFormat="1" ht="54" customHeight="1">
      <c r="A19" s="388" t="s">
        <v>246</v>
      </c>
      <c r="B19" s="360"/>
      <c r="C19" s="360"/>
      <c r="D19" s="360"/>
      <c r="E19" s="360"/>
      <c r="F19" s="360"/>
      <c r="G19" s="360"/>
      <c r="H19" s="364" t="s">
        <v>272</v>
      </c>
      <c r="I19" s="364"/>
      <c r="J19" s="364"/>
      <c r="K19" s="364"/>
      <c r="L19" s="364"/>
      <c r="M19" s="364"/>
      <c r="N19" s="364"/>
      <c r="O19" s="386"/>
      <c r="P19" s="26"/>
      <c r="Q19" s="18"/>
      <c r="R19" s="18"/>
      <c r="S19" s="18"/>
      <c r="T19" s="27"/>
      <c r="U19" s="27"/>
      <c r="V19" s="27"/>
      <c r="W19" s="27"/>
    </row>
    <row r="20" spans="1:30" ht="45" customHeight="1">
      <c r="A20" s="29"/>
      <c r="C20" s="30"/>
      <c r="D20" s="15"/>
      <c r="E20" s="15"/>
      <c r="F20" s="15"/>
    </row>
    <row r="22" spans="1:30" ht="18" customHeight="1">
      <c r="J22" s="125"/>
    </row>
  </sheetData>
  <mergeCells count="9">
    <mergeCell ref="A19:G19"/>
    <mergeCell ref="H19:O19"/>
    <mergeCell ref="A1:O1"/>
    <mergeCell ref="A2:O2"/>
    <mergeCell ref="A4:A6"/>
    <mergeCell ref="O4:O6"/>
    <mergeCell ref="B4:E4"/>
    <mergeCell ref="J4:M4"/>
    <mergeCell ref="N4:N5"/>
  </mergeCells>
  <phoneticPr fontId="14" type="noConversion"/>
  <printOptions horizontalCentered="1" gridLinesSet="0"/>
  <pageMargins left="0.59055118110236204" right="0.59055118110236204" top="0.78740157480314998" bottom="0.59055118110236204" header="0.39370078740157499" footer="0.39370078740157499"/>
  <pageSetup paperSize="9" scale="89" firstPageNumber="47" orientation="landscape" r:id="rId1"/>
  <headerFooter alignWithMargins="0">
    <oddHeader xml:space="preserve">&amp;L&amp;8PCBS: Israeli Settlements in the West Bank 2024&amp;R&amp;1&amp;K00+000س &amp;8&amp;K000000PCBS: &amp;"Simplified Arabic,Regular"المستعمرات الإسرائيلية في الضفة الغربية 2024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17</vt:i4>
      </vt:variant>
    </vt:vector>
  </HeadingPairs>
  <TitlesOfParts>
    <vt:vector size="41"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'10'!Print_Area</vt:lpstr>
      <vt:lpstr>'13'!Print_Area</vt:lpstr>
      <vt:lpstr>'14'!Print_Area</vt:lpstr>
      <vt:lpstr>'18'!Print_Area</vt:lpstr>
      <vt:lpstr>'19'!Print_Area</vt:lpstr>
      <vt:lpstr>'2'!Print_Area</vt:lpstr>
      <vt:lpstr>'20'!Print_Area</vt:lpstr>
      <vt:lpstr>'23'!Print_Area</vt:lpstr>
      <vt:lpstr>'24'!Print_Area</vt:lpstr>
      <vt:lpstr>'3'!Print_Area</vt:lpstr>
      <vt:lpstr>'4'!Print_Area</vt:lpstr>
      <vt:lpstr>'5'!Print_Area</vt:lpstr>
      <vt:lpstr>'6'!Print_Area</vt:lpstr>
      <vt:lpstr>'7'!Print_Area</vt:lpstr>
      <vt:lpstr>'8'!Print_Area</vt:lpstr>
      <vt:lpstr>'9'!Print_Area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AHMAD MARDAWI</cp:lastModifiedBy>
  <cp:lastPrinted>2025-11-17T09:18:29Z</cp:lastPrinted>
  <dcterms:created xsi:type="dcterms:W3CDTF">2002-05-17T06:28:40Z</dcterms:created>
  <dcterms:modified xsi:type="dcterms:W3CDTF">2025-11-17T09:19:01Z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